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 activeTab="4"/>
  </bookViews>
  <sheets>
    <sheet name="10.1" sheetId="1" r:id="rId1"/>
    <sheet name="10.2" sheetId="2" r:id="rId2"/>
    <sheet name="10.3" sheetId="3" r:id="rId3"/>
    <sheet name="2.3 Contd new" sheetId="10" r:id="rId4"/>
    <sheet name="2.4" sheetId="6" r:id="rId5"/>
    <sheet name="2.5" sheetId="7" r:id="rId6"/>
  </sheets>
  <definedNames>
    <definedName name="_xlnm.Print_Area" localSheetId="0">'10.1'!$A$3:$M$64</definedName>
    <definedName name="_xlnm.Print_Area" localSheetId="1">'10.2'!$B$3:$M$74</definedName>
    <definedName name="_xlnm.Print_Area" localSheetId="2">'10.3'!$B$2:$AA$64</definedName>
    <definedName name="_xlnm.Print_Area" localSheetId="3">'2.3 Contd new'!$B$1:$U$74</definedName>
    <definedName name="_xlnm.Print_Area" localSheetId="4">'2.4'!$B$3:$L$63</definedName>
    <definedName name="_xlnm.Print_Area" localSheetId="5">'2.5'!$B$3:$I$74</definedName>
  </definedNames>
  <calcPr calcId="162913"/>
</workbook>
</file>

<file path=xl/calcChain.xml><?xml version="1.0" encoding="utf-8"?>
<calcChain xmlns="http://schemas.openxmlformats.org/spreadsheetml/2006/main">
  <c r="D61" i="7" l="1"/>
  <c r="D55" i="7"/>
  <c r="D44" i="7"/>
  <c r="D63" i="6"/>
  <c r="D57" i="6"/>
  <c r="D46" i="6"/>
  <c r="D45" i="6"/>
  <c r="E25" i="6"/>
  <c r="D25" i="6"/>
  <c r="I10" i="7" l="1"/>
  <c r="F9" i="7"/>
  <c r="I5" i="7"/>
  <c r="L12" i="6"/>
  <c r="J4" i="6"/>
  <c r="P7" i="10"/>
  <c r="J7" i="10"/>
  <c r="N7" i="10" s="1"/>
  <c r="R7" i="10" s="1"/>
  <c r="H7" i="10"/>
  <c r="Q3" i="10"/>
  <c r="Z5" i="3"/>
  <c r="M11" i="2"/>
  <c r="K5" i="2"/>
  <c r="M13" i="1"/>
</calcChain>
</file>

<file path=xl/sharedStrings.xml><?xml version="1.0" encoding="utf-8"?>
<sst xmlns="http://schemas.openxmlformats.org/spreadsheetml/2006/main" count="460" uniqueCount="125">
  <si>
    <t xml:space="preserve">BASIC STATISTICAL DATA AS ON  </t>
  </si>
  <si>
    <t>30.09.2021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</si>
  <si>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</si>
  <si>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</si>
  <si>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</si>
  <si>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</si>
  <si>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</si>
  <si>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</si>
  <si>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</si>
  <si>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</si>
  <si>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</si>
  <si>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</si>
  <si>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</si>
  <si>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</si>
  <si>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</si>
  <si>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</si>
  <si>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</si>
  <si>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</si>
  <si>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</si>
  <si>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</si>
  <si>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</si>
  <si>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</si>
  <si>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</si>
  <si>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</si>
  <si>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</si>
  <si>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</si>
  <si>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</si>
  <si>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</si>
  <si>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</si>
  <si>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</si>
  <si>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</si>
  <si>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</si>
  <si>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</si>
  <si>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</si>
  <si>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</si>
  <si>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</si>
  <si>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</si>
  <si>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</si>
  <si>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</si>
  <si>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</si>
  <si>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</si>
  <si>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</si>
  <si>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</si>
  <si>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</si>
  <si>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</si>
  <si>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</si>
  <si>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</si>
  <si>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</si>
  <si>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</si>
  <si>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</si>
  <si>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</si>
  <si>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</si>
  <si>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</si>
  <si>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</si>
  <si>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</si>
  <si>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</si>
  <si>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</si>
  <si>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</si>
  <si>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</si>
  <si>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</si>
  <si>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</si>
  <si>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</si>
  <si>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</si>
  <si>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</si>
  <si>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</si>
  <si>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</si>
  <si>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</si>
  <si>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</si>
  <si>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</si>
  <si>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</si>
  <si>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</si>
  <si>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</si>
  <si>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</si>
  <si>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</si>
  <si>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 xml:space="preserve">BANKWISE OUTSTANDING CREDIT TO MICRO, SMALL &amp; MEDIUM ENTERPRISES (MSME SECTOR) WITHIN UT CHANDIGARH AS ON 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</si>
  <si>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</si>
  <si>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</si>
  <si>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</si>
  <si>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</si>
  <si>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</si>
  <si>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</si>
  <si>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</si>
  <si>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</si>
  <si>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</si>
  <si>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</si>
  <si>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</si>
  <si>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</si>
  <si>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</si>
  <si>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</si>
  <si>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</si>
  <si>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</si>
  <si>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</si>
  <si>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</si>
  <si>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</si>
  <si>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</si>
  <si>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</si>
  <si>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</si>
  <si>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Sept 2021 (01.04.21 -30.09.21)</t>
  </si>
  <si>
    <t>No. of A/Cs</t>
  </si>
  <si>
    <t>AMT</t>
  </si>
  <si>
    <t>ANNEXURE - 2.4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</si>
  <si>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</si>
  <si>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</si>
  <si>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</si>
  <si>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</si>
  <si>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</si>
  <si>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</si>
  <si>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</si>
  <si>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ANNEXURE -2.5</t>
  </si>
  <si>
    <t>Rs. In Crore</t>
  </si>
  <si>
    <t>BANKWISE FINANCIAL ASSISTANCE TO WOMEN BENEFICIARIES  WITHIN UT CHANDIGARH AS AT</t>
  </si>
  <si>
    <t>Sr no</t>
  </si>
  <si>
    <t>Fresh disbursement on 01.04.2021 to 30.09.2021</t>
  </si>
  <si>
    <t xml:space="preserve">  O/S Advances as on </t>
  </si>
  <si>
    <t>%Age of Adv to Women to total Adv.</t>
  </si>
  <si>
    <t xml:space="preserve">Total Adv as on </t>
  </si>
  <si>
    <t>TOTAL DISBURSEMENT UNDER W.S. FROM 01.04.2021 TO 30.09.2021</t>
  </si>
  <si>
    <t>During the qurter (01.07.2021 -30.09.21)</t>
  </si>
  <si>
    <t>During the quarter (01.07.2021-30.09.2021)</t>
  </si>
  <si>
    <t>Upto the quarter ended Sept 2021 (01-04-21 -30.09.21)</t>
  </si>
  <si>
    <t xml:space="preserve">ANNEXURE - 10.1   </t>
  </si>
  <si>
    <t xml:space="preserve">        ANNEXURE - 10.2</t>
  </si>
  <si>
    <t>Annexure - 10.3</t>
  </si>
  <si>
    <t>Grand Total</t>
  </si>
  <si>
    <t>Annexure - 10.3 contd.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</si>
</sst>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29" fillId="5" borderId="49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9" fillId="5" borderId="49" xfId="0" applyFont="1" applyFill="1" applyBorder="1"/>
    <xf numFmtId="0" fontId="29" fillId="0" borderId="49" xfId="0" applyFont="1" applyBorder="1"/>
    <xf numFmtId="0" fontId="46" fillId="5" borderId="49" xfId="0" applyFont="1" applyFill="1" applyBorder="1"/>
    <xf numFmtId="0" fontId="46" fillId="0" borderId="49" xfId="0" applyFont="1" applyBorder="1"/>
    <xf numFmtId="2" fontId="46" fillId="0" borderId="49" xfId="0" applyNumberFormat="1" applyFont="1" applyBorder="1"/>
    <xf numFmtId="3" fontId="46" fillId="0" borderId="49" xfId="0" applyNumberFormat="1" applyFont="1" applyBorder="1"/>
    <xf numFmtId="0" fontId="34" fillId="5" borderId="49" xfId="0" applyFont="1" applyFill="1" applyBorder="1"/>
    <xf numFmtId="0" fontId="34" fillId="0" borderId="49" xfId="0" applyFont="1" applyBorder="1"/>
    <xf numFmtId="2" fontId="34" fillId="0" borderId="49" xfId="0" applyNumberFormat="1" applyFont="1" applyBorder="1"/>
    <xf numFmtId="0" fontId="29" fillId="5" borderId="50" xfId="0" applyFont="1" applyFill="1" applyBorder="1"/>
    <xf numFmtId="0" fontId="0" fillId="5" borderId="0" xfId="0" applyFill="1" applyBorder="1"/>
    <xf numFmtId="0" fontId="29" fillId="5" borderId="0" xfId="0" applyFont="1" applyFill="1" applyBorder="1"/>
    <xf numFmtId="0" fontId="0" fillId="5" borderId="51" xfId="0" applyFill="1" applyBorder="1"/>
    <xf numFmtId="0" fontId="16" fillId="0" borderId="13" xfId="0" applyFont="1" applyBorder="1" applyAlignment="1">
      <alignment horizontal="center" vertical="center"/>
    </xf>
    <xf numFmtId="0" fontId="0" fillId="0" borderId="50" xfId="0" applyBorder="1"/>
    <xf numFmtId="0" fontId="34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49" xfId="0" applyFont="1" applyFill="1" applyBorder="1"/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33" fillId="5" borderId="49" xfId="0" applyFont="1" applyFill="1" applyBorder="1" applyAlignment="1">
      <alignment vertical="center" wrapText="1"/>
    </xf>
    <xf numFmtId="0" fontId="8" fillId="0" borderId="4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9" fillId="0" borderId="49" xfId="0" applyFon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1" fontId="38" fillId="6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49" xfId="0" applyFont="1" applyBorder="1" applyAlignment="1">
      <alignment horizontal="center" vertical="center" wrapText="1"/>
    </xf>
    <xf numFmtId="0" fontId="0" fillId="5" borderId="49" xfId="0" applyFill="1" applyBorder="1"/>
    <xf numFmtId="0" fontId="0" fillId="0" borderId="49" xfId="0" applyBorder="1"/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64"/>
  <sheetViews>
    <sheetView topLeftCell="A3" zoomScale="80" zoomScaleNormal="80" zoomScaleSheetLayoutView="80" workbookViewId="0">
      <pane xSplit="3" ySplit="11" topLeftCell="D14" activePane="bottomRight" state="frozen"/>
      <selection activeCell="A3" sqref="A3"/>
      <selection pane="topRight" activeCell="D3" sqref="D3"/>
      <selection pane="bottomLeft" activeCell="A14" sqref="A14"/>
      <selection pane="bottomRight" activeCell="A3" sqref="A3:M64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42578125" style="75" bestFit="1" customWidth="1"/>
    <col min="6" max="6" width="9.28515625" bestFit="1" customWidth="1"/>
    <col min="7" max="7" width="10.5703125" style="75" bestFit="1" customWidth="1"/>
    <col min="8" max="8" width="9.28515625" bestFit="1" customWidth="1"/>
    <col min="9" max="9" width="11.28515625" style="75" customWidth="1"/>
    <col min="10" max="10" width="10.5703125" customWidth="1"/>
    <col min="11" max="11" width="18.1406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54" t="s">
        <v>120</v>
      </c>
      <c r="J3" s="154"/>
      <c r="K3" s="154"/>
      <c r="L3" s="154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53" t="s">
        <v>0</v>
      </c>
      <c r="D5" s="153"/>
      <c r="E5" s="153"/>
      <c r="F5" s="153"/>
      <c r="G5" s="153"/>
      <c r="H5" s="153"/>
      <c r="I5" s="153"/>
      <c r="J5" s="153"/>
      <c r="K5" s="80" t="s">
        <v>1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2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3</v>
      </c>
      <c r="I9" s="78"/>
      <c r="J9" s="19"/>
      <c r="K9" s="76"/>
      <c r="L9" s="83"/>
      <c r="M9" s="83"/>
      <c r="N9" s="13"/>
    </row>
    <row r="10" spans="1:15" ht="16.5" customHeight="1">
      <c r="B10" s="146" t="s">
        <v>4</v>
      </c>
      <c r="C10" s="155" t="s">
        <v>5</v>
      </c>
      <c r="D10" s="158" t="s">
        <v>6</v>
      </c>
      <c r="E10" s="158"/>
      <c r="F10" s="158" t="s">
        <v>7</v>
      </c>
      <c r="G10" s="158"/>
      <c r="H10" s="158" t="s">
        <v>8</v>
      </c>
      <c r="I10" s="158"/>
      <c r="J10" s="159" t="s">
        <v>9</v>
      </c>
      <c r="K10" s="160"/>
      <c r="L10" s="151" t="s">
        <v>10</v>
      </c>
      <c r="M10" s="151" t="s">
        <v>11</v>
      </c>
      <c r="N10" s="14"/>
    </row>
    <row r="11" spans="1:15" ht="31.5" customHeight="1">
      <c r="B11" s="147"/>
      <c r="C11" s="156"/>
      <c r="D11" s="158"/>
      <c r="E11" s="158"/>
      <c r="F11" s="158"/>
      <c r="G11" s="158"/>
      <c r="H11" s="158"/>
      <c r="I11" s="158"/>
      <c r="J11" s="161"/>
      <c r="K11" s="162"/>
      <c r="L11" s="152"/>
      <c r="M11" s="152"/>
      <c r="N11" s="14"/>
    </row>
    <row r="12" spans="1:15" ht="21.75" customHeight="1">
      <c r="B12" s="147"/>
      <c r="C12" s="156"/>
      <c r="D12" s="158" t="s">
        <v>12</v>
      </c>
      <c r="E12" s="164" t="s">
        <v>13</v>
      </c>
      <c r="F12" s="158" t="s">
        <v>12</v>
      </c>
      <c r="G12" s="164" t="s">
        <v>13</v>
      </c>
      <c r="H12" s="158" t="s">
        <v>12</v>
      </c>
      <c r="I12" s="164" t="s">
        <v>13</v>
      </c>
      <c r="J12" s="158" t="s">
        <v>12</v>
      </c>
      <c r="K12" s="149" t="s">
        <v>13</v>
      </c>
      <c r="L12" s="166"/>
      <c r="M12" s="152"/>
      <c r="N12" s="14"/>
    </row>
    <row r="13" spans="1:15" ht="45" customHeight="1">
      <c r="B13" s="148"/>
      <c r="C13" s="157"/>
      <c r="D13" s="163"/>
      <c r="E13" s="165"/>
      <c r="F13" s="163"/>
      <c r="G13" s="165"/>
      <c r="H13" s="163"/>
      <c r="I13" s="165"/>
      <c r="J13" s="163"/>
      <c r="K13" s="150"/>
      <c r="L13" s="167"/>
      <c r="M13" s="86" t="str">
        <f>K5</f>
        <v>30.09.2021</v>
      </c>
      <c r="N13" s="14"/>
    </row>
    <row r="14" spans="1:15" ht="18.75">
      <c r="A14" s="117"/>
      <c r="B14" s="132">
        <v>1</v>
      </c>
      <c r="C14" s="133" t="s">
        <v>14</v>
      </c>
      <c r="D14" s="133">
        <v>329</v>
      </c>
      <c r="E14" s="134">
        <v>83.27</v>
      </c>
      <c r="F14" s="133">
        <v>1281</v>
      </c>
      <c r="G14" s="134">
        <v>183.5</v>
      </c>
      <c r="H14" s="133">
        <v>1350</v>
      </c>
      <c r="I14" s="134">
        <v>78.5</v>
      </c>
      <c r="J14" s="133">
        <v>2960</v>
      </c>
      <c r="K14" s="134">
        <v>345.27</v>
      </c>
      <c r="L14" s="134">
        <v>53.68</v>
      </c>
      <c r="M14" s="134">
        <v>643.15</v>
      </c>
    </row>
    <row r="15" spans="1:15" ht="18.75">
      <c r="A15" s="117"/>
      <c r="B15" s="132">
        <v>2</v>
      </c>
      <c r="C15" s="133" t="s">
        <v>15</v>
      </c>
      <c r="D15" s="133">
        <v>198</v>
      </c>
      <c r="E15" s="134">
        <v>102.42610000000001</v>
      </c>
      <c r="F15" s="133">
        <v>1654</v>
      </c>
      <c r="G15" s="134">
        <v>163.89019999999999</v>
      </c>
      <c r="H15" s="133">
        <v>691</v>
      </c>
      <c r="I15" s="134">
        <v>54.671999999999997</v>
      </c>
      <c r="J15" s="133">
        <v>2543</v>
      </c>
      <c r="K15" s="134">
        <v>320.98829999999998</v>
      </c>
      <c r="L15" s="134">
        <v>11.47</v>
      </c>
      <c r="M15" s="134">
        <v>2798.3</v>
      </c>
    </row>
    <row r="16" spans="1:15" ht="18.75">
      <c r="A16" s="117"/>
      <c r="B16" s="132">
        <v>3</v>
      </c>
      <c r="C16" s="133" t="s">
        <v>16</v>
      </c>
      <c r="D16" s="133">
        <v>16</v>
      </c>
      <c r="E16" s="134">
        <v>1.7890999999999999</v>
      </c>
      <c r="F16" s="133">
        <v>403</v>
      </c>
      <c r="G16" s="134">
        <v>68.586600000000004</v>
      </c>
      <c r="H16" s="133">
        <v>329</v>
      </c>
      <c r="I16" s="134">
        <v>66.010000000000005</v>
      </c>
      <c r="J16" s="135">
        <v>748</v>
      </c>
      <c r="K16" s="134">
        <v>136.38570000000001</v>
      </c>
      <c r="L16" s="134">
        <v>46.05</v>
      </c>
      <c r="M16" s="134">
        <v>296.16000000000003</v>
      </c>
    </row>
    <row r="17" spans="1:13" ht="18.75">
      <c r="A17" s="117"/>
      <c r="B17" s="132">
        <v>4</v>
      </c>
      <c r="C17" s="133" t="s">
        <v>17</v>
      </c>
      <c r="D17" s="133">
        <v>214</v>
      </c>
      <c r="E17" s="134">
        <v>248.23050000000001</v>
      </c>
      <c r="F17" s="133">
        <v>2958</v>
      </c>
      <c r="G17" s="134">
        <v>1188.0436</v>
      </c>
      <c r="H17" s="133">
        <v>1194</v>
      </c>
      <c r="I17" s="134">
        <v>90.103999999999999</v>
      </c>
      <c r="J17" s="133">
        <v>4366</v>
      </c>
      <c r="K17" s="134">
        <v>1526.3780999999999</v>
      </c>
      <c r="L17" s="134">
        <v>11.51</v>
      </c>
      <c r="M17" s="134">
        <v>13260.2719</v>
      </c>
    </row>
    <row r="18" spans="1:13" ht="18.75">
      <c r="A18" s="117"/>
      <c r="B18" s="132">
        <v>5</v>
      </c>
      <c r="C18" s="133" t="s">
        <v>18</v>
      </c>
      <c r="D18" s="133">
        <v>103</v>
      </c>
      <c r="E18" s="134">
        <v>53.56</v>
      </c>
      <c r="F18" s="133">
        <v>2198</v>
      </c>
      <c r="G18" s="134">
        <v>189.96080000000001</v>
      </c>
      <c r="H18" s="133">
        <v>764</v>
      </c>
      <c r="I18" s="134">
        <v>135.33510000000001</v>
      </c>
      <c r="J18" s="133">
        <v>3065</v>
      </c>
      <c r="K18" s="134">
        <v>378.85590000000002</v>
      </c>
      <c r="L18" s="134">
        <v>25.99</v>
      </c>
      <c r="M18" s="134">
        <v>1457.5116</v>
      </c>
    </row>
    <row r="19" spans="1:13" ht="18.75">
      <c r="A19" s="117"/>
      <c r="B19" s="132">
        <v>6</v>
      </c>
      <c r="C19" s="133" t="s">
        <v>19</v>
      </c>
      <c r="D19" s="133">
        <v>115</v>
      </c>
      <c r="E19" s="134">
        <v>66.241799999999998</v>
      </c>
      <c r="F19" s="133">
        <v>1754</v>
      </c>
      <c r="G19" s="134">
        <v>326.97480000000002</v>
      </c>
      <c r="H19" s="133">
        <v>1167</v>
      </c>
      <c r="I19" s="134">
        <v>491.767</v>
      </c>
      <c r="J19" s="133">
        <v>3036</v>
      </c>
      <c r="K19" s="134">
        <v>884.98360000000002</v>
      </c>
      <c r="L19" s="134">
        <v>8.92</v>
      </c>
      <c r="M19" s="134">
        <v>9916.33</v>
      </c>
    </row>
    <row r="20" spans="1:13" ht="18.75">
      <c r="A20" s="117"/>
      <c r="B20" s="132">
        <v>7</v>
      </c>
      <c r="C20" s="133" t="s">
        <v>20</v>
      </c>
      <c r="D20" s="133">
        <v>297</v>
      </c>
      <c r="E20" s="134">
        <v>397.14</v>
      </c>
      <c r="F20" s="133">
        <v>886</v>
      </c>
      <c r="G20" s="134">
        <v>400.18</v>
      </c>
      <c r="H20" s="133">
        <v>765</v>
      </c>
      <c r="I20" s="134">
        <v>56.850099999999998</v>
      </c>
      <c r="J20" s="133">
        <v>1948</v>
      </c>
      <c r="K20" s="134">
        <v>854.17010000000005</v>
      </c>
      <c r="L20" s="134">
        <v>60.54</v>
      </c>
      <c r="M20" s="134">
        <v>1410.89</v>
      </c>
    </row>
    <row r="21" spans="1:13" ht="18.75">
      <c r="A21" s="117"/>
      <c r="B21" s="132">
        <v>8</v>
      </c>
      <c r="C21" s="133" t="s">
        <v>21</v>
      </c>
      <c r="D21" s="133">
        <v>147</v>
      </c>
      <c r="E21" s="134">
        <v>50.545000000000002</v>
      </c>
      <c r="F21" s="133">
        <v>2062</v>
      </c>
      <c r="G21" s="134">
        <v>363.1311</v>
      </c>
      <c r="H21" s="133">
        <v>1415</v>
      </c>
      <c r="I21" s="134">
        <v>97.722499999999997</v>
      </c>
      <c r="J21" s="133">
        <v>3624</v>
      </c>
      <c r="K21" s="134">
        <v>511.39859999999999</v>
      </c>
      <c r="L21" s="134">
        <v>49.18</v>
      </c>
      <c r="M21" s="134">
        <v>1039.7692</v>
      </c>
    </row>
    <row r="22" spans="1:13" ht="18.75">
      <c r="A22" s="117"/>
      <c r="B22" s="132">
        <v>9</v>
      </c>
      <c r="C22" s="133" t="s">
        <v>22</v>
      </c>
      <c r="D22" s="133">
        <v>661</v>
      </c>
      <c r="E22" s="134">
        <v>314.27170000000001</v>
      </c>
      <c r="F22" s="133">
        <v>4197</v>
      </c>
      <c r="G22" s="134">
        <v>1135.3798999999999</v>
      </c>
      <c r="H22" s="133">
        <v>1935</v>
      </c>
      <c r="I22" s="134">
        <v>130.03960000000001</v>
      </c>
      <c r="J22" s="133">
        <v>6793</v>
      </c>
      <c r="K22" s="134">
        <v>1579.6912</v>
      </c>
      <c r="L22" s="134">
        <v>7.6</v>
      </c>
      <c r="M22" s="134">
        <v>20791.905699999999</v>
      </c>
    </row>
    <row r="23" spans="1:13" ht="18.75">
      <c r="A23" s="117"/>
      <c r="B23" s="132">
        <v>10</v>
      </c>
      <c r="C23" s="133" t="s">
        <v>23</v>
      </c>
      <c r="D23" s="133">
        <v>109</v>
      </c>
      <c r="E23" s="134">
        <v>170.20769999999999</v>
      </c>
      <c r="F23" s="133">
        <v>2424</v>
      </c>
      <c r="G23" s="134">
        <v>1033.5246</v>
      </c>
      <c r="H23" s="133">
        <v>5598</v>
      </c>
      <c r="I23" s="134">
        <v>500.06279999999998</v>
      </c>
      <c r="J23" s="133">
        <v>8131</v>
      </c>
      <c r="K23" s="134">
        <v>1703.7951</v>
      </c>
      <c r="L23" s="134">
        <v>13.96</v>
      </c>
      <c r="M23" s="134">
        <v>12207</v>
      </c>
    </row>
    <row r="24" spans="1:13" ht="18.75">
      <c r="A24" s="117"/>
      <c r="B24" s="132">
        <v>11</v>
      </c>
      <c r="C24" s="133" t="s">
        <v>24</v>
      </c>
      <c r="D24" s="133">
        <v>216</v>
      </c>
      <c r="E24" s="134">
        <v>16.586300000000001</v>
      </c>
      <c r="F24" s="133">
        <v>1266</v>
      </c>
      <c r="G24" s="134">
        <v>178.41399999999999</v>
      </c>
      <c r="H24" s="133">
        <v>356</v>
      </c>
      <c r="I24" s="134">
        <v>41.5351</v>
      </c>
      <c r="J24" s="133">
        <v>1838</v>
      </c>
      <c r="K24" s="134">
        <v>236.53540000000001</v>
      </c>
      <c r="L24" s="134">
        <v>5.85</v>
      </c>
      <c r="M24" s="134">
        <v>4044.3712</v>
      </c>
    </row>
    <row r="25" spans="1:13" ht="18.75">
      <c r="A25" s="117"/>
      <c r="B25" s="132">
        <v>12</v>
      </c>
      <c r="C25" s="133" t="s">
        <v>25</v>
      </c>
      <c r="D25" s="133">
        <v>295</v>
      </c>
      <c r="E25" s="134">
        <v>75.040000000000006</v>
      </c>
      <c r="F25" s="133">
        <v>3533</v>
      </c>
      <c r="G25" s="134">
        <v>744.56259999999997</v>
      </c>
      <c r="H25" s="133">
        <v>1485</v>
      </c>
      <c r="I25" s="134">
        <v>3340.95</v>
      </c>
      <c r="J25" s="133">
        <v>5313</v>
      </c>
      <c r="K25" s="134">
        <v>4160.5526</v>
      </c>
      <c r="L25" s="134">
        <v>88.94</v>
      </c>
      <c r="M25" s="134">
        <v>4677.8005999999996</v>
      </c>
    </row>
    <row r="26" spans="1:13" s="116" customFormat="1" ht="18.75">
      <c r="A26" s="118"/>
      <c r="B26" s="145" t="s">
        <v>26</v>
      </c>
      <c r="C26" s="145"/>
      <c r="D26" s="136">
        <v>2700</v>
      </c>
      <c r="E26" s="136">
        <v>1579.31</v>
      </c>
      <c r="F26" s="136">
        <v>24616</v>
      </c>
      <c r="G26" s="136">
        <v>5976.15</v>
      </c>
      <c r="H26" s="136">
        <v>17049</v>
      </c>
      <c r="I26" s="136">
        <v>5083.55</v>
      </c>
      <c r="J26" s="136">
        <v>44365</v>
      </c>
      <c r="K26" s="136">
        <v>12639</v>
      </c>
      <c r="L26" s="136">
        <v>17.420000000000002</v>
      </c>
      <c r="M26" s="136">
        <v>72543.460000000006</v>
      </c>
    </row>
    <row r="27" spans="1:13" ht="18.75">
      <c r="A27" s="117"/>
      <c r="B27" s="132">
        <v>13</v>
      </c>
      <c r="C27" s="133" t="s">
        <v>27</v>
      </c>
      <c r="D27" s="133">
        <v>321</v>
      </c>
      <c r="E27" s="134">
        <v>64.737300000000005</v>
      </c>
      <c r="F27" s="133">
        <v>1493</v>
      </c>
      <c r="G27" s="134">
        <v>510.92939999999999</v>
      </c>
      <c r="H27" s="133">
        <v>2542</v>
      </c>
      <c r="I27" s="134">
        <v>485.03250000000003</v>
      </c>
      <c r="J27" s="133">
        <v>4356</v>
      </c>
      <c r="K27" s="134">
        <v>1060.6992</v>
      </c>
      <c r="L27" s="134">
        <v>24.64</v>
      </c>
      <c r="M27" s="134">
        <v>4304.4534999999996</v>
      </c>
    </row>
    <row r="28" spans="1:13" ht="18.75">
      <c r="A28" s="117"/>
      <c r="B28" s="132">
        <v>14</v>
      </c>
      <c r="C28" s="133" t="s">
        <v>28</v>
      </c>
      <c r="D28" s="133">
        <v>0</v>
      </c>
      <c r="E28" s="134">
        <v>0</v>
      </c>
      <c r="F28" s="133">
        <v>24</v>
      </c>
      <c r="G28" s="134">
        <v>0.55000000000000004</v>
      </c>
      <c r="H28" s="133">
        <v>1</v>
      </c>
      <c r="I28" s="134">
        <v>6.8999999999999999E-3</v>
      </c>
      <c r="J28" s="133">
        <v>25</v>
      </c>
      <c r="K28" s="134">
        <v>0.55689999999999995</v>
      </c>
      <c r="L28" s="134">
        <v>20.7</v>
      </c>
      <c r="M28" s="134">
        <v>2.6901999999999999</v>
      </c>
    </row>
    <row r="29" spans="1:13" ht="18.75">
      <c r="A29" s="117"/>
      <c r="B29" s="132">
        <v>15</v>
      </c>
      <c r="C29" s="133" t="s">
        <v>29</v>
      </c>
      <c r="D29" s="133">
        <v>0</v>
      </c>
      <c r="E29" s="134">
        <v>0</v>
      </c>
      <c r="F29" s="133">
        <v>36</v>
      </c>
      <c r="G29" s="134">
        <v>11.0648</v>
      </c>
      <c r="H29" s="133">
        <v>0</v>
      </c>
      <c r="I29" s="134">
        <v>0</v>
      </c>
      <c r="J29" s="133">
        <v>36</v>
      </c>
      <c r="K29" s="134">
        <v>11.0648</v>
      </c>
      <c r="L29" s="134">
        <v>12.75</v>
      </c>
      <c r="M29" s="134">
        <v>86.81</v>
      </c>
    </row>
    <row r="30" spans="1:13" ht="18.75">
      <c r="A30" s="117"/>
      <c r="B30" s="132">
        <v>16</v>
      </c>
      <c r="C30" s="133" t="s">
        <v>30</v>
      </c>
      <c r="D30" s="133">
        <v>0</v>
      </c>
      <c r="E30" s="134">
        <v>0</v>
      </c>
      <c r="F30" s="133">
        <v>12</v>
      </c>
      <c r="G30" s="134">
        <v>3.3799999999999997E-2</v>
      </c>
      <c r="H30" s="133">
        <v>1</v>
      </c>
      <c r="I30" s="134">
        <v>1.1000000000000001E-3</v>
      </c>
      <c r="J30" s="133">
        <v>13</v>
      </c>
      <c r="K30" s="134">
        <v>3.49E-2</v>
      </c>
      <c r="L30" s="134">
        <v>0.24</v>
      </c>
      <c r="M30" s="134">
        <v>14.26</v>
      </c>
    </row>
    <row r="31" spans="1:13" ht="18.75">
      <c r="A31" s="117"/>
      <c r="B31" s="132">
        <v>17</v>
      </c>
      <c r="C31" s="133" t="s">
        <v>31</v>
      </c>
      <c r="D31" s="133">
        <v>0</v>
      </c>
      <c r="E31" s="134">
        <v>0</v>
      </c>
      <c r="F31" s="133">
        <v>0</v>
      </c>
      <c r="G31" s="134">
        <v>0</v>
      </c>
      <c r="H31" s="133">
        <v>7</v>
      </c>
      <c r="I31" s="134">
        <v>1</v>
      </c>
      <c r="J31" s="133">
        <v>7</v>
      </c>
      <c r="K31" s="134">
        <v>1</v>
      </c>
      <c r="L31" s="134">
        <v>17.48</v>
      </c>
      <c r="M31" s="134">
        <v>5.72</v>
      </c>
    </row>
    <row r="32" spans="1:13" ht="18.75">
      <c r="A32" s="117"/>
      <c r="B32" s="132">
        <v>18</v>
      </c>
      <c r="C32" s="133" t="s">
        <v>32</v>
      </c>
      <c r="D32" s="133">
        <v>428</v>
      </c>
      <c r="E32" s="134">
        <v>8.7910000000000004</v>
      </c>
      <c r="F32" s="133">
        <v>26</v>
      </c>
      <c r="G32" s="134">
        <v>48.514899999999997</v>
      </c>
      <c r="H32" s="133">
        <v>457</v>
      </c>
      <c r="I32" s="134">
        <v>11.235900000000001</v>
      </c>
      <c r="J32" s="133">
        <v>911</v>
      </c>
      <c r="K32" s="134">
        <v>68.541799999999995</v>
      </c>
      <c r="L32" s="134">
        <v>12.53</v>
      </c>
      <c r="M32" s="134">
        <v>546.92010000000005</v>
      </c>
    </row>
    <row r="33" spans="1:13" ht="18.75">
      <c r="A33" s="117"/>
      <c r="B33" s="132">
        <v>19</v>
      </c>
      <c r="C33" s="133" t="s">
        <v>33</v>
      </c>
      <c r="D33" s="133">
        <v>506</v>
      </c>
      <c r="E33" s="134">
        <v>234.24119999999999</v>
      </c>
      <c r="F33" s="133">
        <v>2712</v>
      </c>
      <c r="G33" s="134">
        <v>1448.9421</v>
      </c>
      <c r="H33" s="133">
        <v>2799</v>
      </c>
      <c r="I33" s="134">
        <v>31.722899999999999</v>
      </c>
      <c r="J33" s="133">
        <v>6017</v>
      </c>
      <c r="K33" s="134">
        <v>1714.9063000000001</v>
      </c>
      <c r="L33" s="134">
        <v>36.96</v>
      </c>
      <c r="M33" s="134">
        <v>4640.3944000000001</v>
      </c>
    </row>
    <row r="34" spans="1:13" ht="18.75">
      <c r="A34" s="117"/>
      <c r="B34" s="132">
        <v>20</v>
      </c>
      <c r="C34" s="133" t="s">
        <v>34</v>
      </c>
      <c r="D34" s="133">
        <v>3060</v>
      </c>
      <c r="E34" s="134">
        <v>31.565000000000001</v>
      </c>
      <c r="F34" s="133">
        <v>3430</v>
      </c>
      <c r="G34" s="134">
        <v>1189.4117000000001</v>
      </c>
      <c r="H34" s="133">
        <v>1059</v>
      </c>
      <c r="I34" s="134">
        <v>81.316999999999993</v>
      </c>
      <c r="J34" s="133">
        <v>7549</v>
      </c>
      <c r="K34" s="134">
        <v>1302.2936999999999</v>
      </c>
      <c r="L34" s="134">
        <v>44.26</v>
      </c>
      <c r="M34" s="134">
        <v>2942.2950000000001</v>
      </c>
    </row>
    <row r="35" spans="1:13" ht="18.75">
      <c r="A35" s="117"/>
      <c r="B35" s="132">
        <v>21</v>
      </c>
      <c r="C35" s="133" t="s">
        <v>35</v>
      </c>
      <c r="D35" s="133">
        <v>367</v>
      </c>
      <c r="E35" s="134">
        <v>35.871000000000002</v>
      </c>
      <c r="F35" s="133">
        <v>484</v>
      </c>
      <c r="G35" s="134">
        <v>102.7205</v>
      </c>
      <c r="H35" s="133">
        <v>796</v>
      </c>
      <c r="I35" s="134">
        <v>99.575100000000006</v>
      </c>
      <c r="J35" s="133">
        <v>1647</v>
      </c>
      <c r="K35" s="134">
        <v>238.16659999999999</v>
      </c>
      <c r="L35" s="134">
        <v>58.8</v>
      </c>
      <c r="M35" s="134">
        <v>405.05650000000003</v>
      </c>
    </row>
    <row r="36" spans="1:13" ht="18.75">
      <c r="A36" s="117"/>
      <c r="B36" s="132">
        <v>22</v>
      </c>
      <c r="C36" s="133" t="s">
        <v>36</v>
      </c>
      <c r="D36" s="133">
        <v>192</v>
      </c>
      <c r="E36" s="134">
        <v>25.689599999999999</v>
      </c>
      <c r="F36" s="133">
        <v>1378</v>
      </c>
      <c r="G36" s="134">
        <v>137.8056</v>
      </c>
      <c r="H36" s="133">
        <v>2</v>
      </c>
      <c r="I36" s="134">
        <v>2.8515999999999999</v>
      </c>
      <c r="J36" s="133">
        <v>1572</v>
      </c>
      <c r="K36" s="134">
        <v>166.3468</v>
      </c>
      <c r="L36" s="134">
        <v>45.4</v>
      </c>
      <c r="M36" s="134">
        <v>366.4119</v>
      </c>
    </row>
    <row r="37" spans="1:13" ht="18.75">
      <c r="A37" s="117"/>
      <c r="B37" s="132">
        <v>23</v>
      </c>
      <c r="C37" s="133" t="s">
        <v>37</v>
      </c>
      <c r="D37" s="133">
        <v>2</v>
      </c>
      <c r="E37" s="134">
        <v>0.27</v>
      </c>
      <c r="F37" s="133">
        <v>337</v>
      </c>
      <c r="G37" s="134">
        <v>204.48</v>
      </c>
      <c r="H37" s="133">
        <v>177</v>
      </c>
      <c r="I37" s="134">
        <v>26.64</v>
      </c>
      <c r="J37" s="133">
        <v>516</v>
      </c>
      <c r="K37" s="134">
        <v>231.39</v>
      </c>
      <c r="L37" s="134">
        <v>22.51</v>
      </c>
      <c r="M37" s="134">
        <v>1028.08</v>
      </c>
    </row>
    <row r="38" spans="1:13" ht="18.75">
      <c r="A38" s="117"/>
      <c r="B38" s="132">
        <v>24</v>
      </c>
      <c r="C38" s="133" t="s">
        <v>38</v>
      </c>
      <c r="D38" s="133">
        <v>1</v>
      </c>
      <c r="E38" s="134">
        <v>7.4000000000000003E-3</v>
      </c>
      <c r="F38" s="133">
        <v>22</v>
      </c>
      <c r="G38" s="134">
        <v>6.0929000000000002</v>
      </c>
      <c r="H38" s="133">
        <v>68</v>
      </c>
      <c r="I38" s="134">
        <v>16.4132</v>
      </c>
      <c r="J38" s="133">
        <v>91</v>
      </c>
      <c r="K38" s="134">
        <v>22.513500000000001</v>
      </c>
      <c r="L38" s="134">
        <v>9.07</v>
      </c>
      <c r="M38" s="134">
        <v>248.19390000000001</v>
      </c>
    </row>
    <row r="39" spans="1:13" ht="18.75">
      <c r="A39" s="117"/>
      <c r="B39" s="132">
        <v>25</v>
      </c>
      <c r="C39" s="133" t="s">
        <v>39</v>
      </c>
      <c r="D39" s="133">
        <v>3</v>
      </c>
      <c r="E39" s="134">
        <v>18.3339</v>
      </c>
      <c r="F39" s="133">
        <v>128</v>
      </c>
      <c r="G39" s="134">
        <v>61.096699999999998</v>
      </c>
      <c r="H39" s="133">
        <v>13</v>
      </c>
      <c r="I39" s="134">
        <v>4.1231999999999998</v>
      </c>
      <c r="J39" s="133">
        <v>144</v>
      </c>
      <c r="K39" s="134">
        <v>83.553799999999995</v>
      </c>
      <c r="L39" s="134">
        <v>72.12</v>
      </c>
      <c r="M39" s="134">
        <v>115.8515</v>
      </c>
    </row>
    <row r="40" spans="1:13" ht="18.75">
      <c r="A40" s="117"/>
      <c r="B40" s="132">
        <v>26</v>
      </c>
      <c r="C40" s="133" t="s">
        <v>40</v>
      </c>
      <c r="D40" s="133">
        <v>8</v>
      </c>
      <c r="E40" s="134">
        <v>5.7934000000000001</v>
      </c>
      <c r="F40" s="133">
        <v>9</v>
      </c>
      <c r="G40" s="134">
        <v>28.270800000000001</v>
      </c>
      <c r="H40" s="133">
        <v>20</v>
      </c>
      <c r="I40" s="134">
        <v>5.1802000000000001</v>
      </c>
      <c r="J40" s="133">
        <v>37</v>
      </c>
      <c r="K40" s="134">
        <v>39.244399999999999</v>
      </c>
      <c r="L40" s="134">
        <v>59.17</v>
      </c>
      <c r="M40" s="134">
        <v>66.325699999999998</v>
      </c>
    </row>
    <row r="41" spans="1:13" ht="18.75">
      <c r="A41" s="117"/>
      <c r="B41" s="132">
        <v>27</v>
      </c>
      <c r="C41" s="133" t="s">
        <v>41</v>
      </c>
      <c r="D41" s="133">
        <v>393</v>
      </c>
      <c r="E41" s="134">
        <v>76.81</v>
      </c>
      <c r="F41" s="133">
        <v>2132</v>
      </c>
      <c r="G41" s="134">
        <v>595.17999999999995</v>
      </c>
      <c r="H41" s="133">
        <v>12</v>
      </c>
      <c r="I41" s="134">
        <v>0.26</v>
      </c>
      <c r="J41" s="133">
        <v>2537</v>
      </c>
      <c r="K41" s="134">
        <v>672.25</v>
      </c>
      <c r="L41" s="134">
        <v>38.229999999999997</v>
      </c>
      <c r="M41" s="134">
        <v>1758.46</v>
      </c>
    </row>
    <row r="42" spans="1:13" ht="18.75">
      <c r="A42" s="117"/>
      <c r="B42" s="132">
        <v>28</v>
      </c>
      <c r="C42" s="133" t="s">
        <v>42</v>
      </c>
      <c r="D42" s="133">
        <v>42806</v>
      </c>
      <c r="E42" s="134">
        <v>90.87</v>
      </c>
      <c r="F42" s="133">
        <v>674</v>
      </c>
      <c r="G42" s="134">
        <v>164.5</v>
      </c>
      <c r="H42" s="133">
        <v>4514</v>
      </c>
      <c r="I42" s="134">
        <v>7.38</v>
      </c>
      <c r="J42" s="133">
        <v>47994</v>
      </c>
      <c r="K42" s="134">
        <v>262.75</v>
      </c>
      <c r="L42" s="134">
        <v>49.57</v>
      </c>
      <c r="M42" s="134">
        <v>530.03</v>
      </c>
    </row>
    <row r="43" spans="1:13" ht="18.75">
      <c r="A43" s="117"/>
      <c r="B43" s="132">
        <v>29</v>
      </c>
      <c r="C43" s="133" t="s">
        <v>43</v>
      </c>
      <c r="D43" s="133">
        <v>0</v>
      </c>
      <c r="E43" s="134">
        <v>0</v>
      </c>
      <c r="F43" s="133">
        <v>36</v>
      </c>
      <c r="G43" s="134">
        <v>29</v>
      </c>
      <c r="H43" s="133">
        <v>9</v>
      </c>
      <c r="I43" s="134">
        <v>0.77</v>
      </c>
      <c r="J43" s="133">
        <v>45</v>
      </c>
      <c r="K43" s="134">
        <v>29.77</v>
      </c>
      <c r="L43" s="134">
        <v>74.430000000000007</v>
      </c>
      <c r="M43" s="134">
        <v>40</v>
      </c>
    </row>
    <row r="44" spans="1:13" ht="18.75">
      <c r="A44" s="117"/>
      <c r="B44" s="132">
        <v>30</v>
      </c>
      <c r="C44" s="133" t="s">
        <v>44</v>
      </c>
      <c r="D44" s="133">
        <v>0</v>
      </c>
      <c r="E44" s="134">
        <v>0</v>
      </c>
      <c r="F44" s="133">
        <v>0</v>
      </c>
      <c r="G44" s="134">
        <v>0</v>
      </c>
      <c r="H44" s="133">
        <v>0</v>
      </c>
      <c r="I44" s="134">
        <v>0</v>
      </c>
      <c r="J44" s="133">
        <v>0</v>
      </c>
      <c r="K44" s="134">
        <v>0</v>
      </c>
      <c r="L44" s="134">
        <v>0</v>
      </c>
      <c r="M44" s="134">
        <v>0.89829999999999999</v>
      </c>
    </row>
    <row r="45" spans="1:13" ht="18.75">
      <c r="A45" s="117"/>
      <c r="B45" s="132">
        <v>31</v>
      </c>
      <c r="C45" s="133" t="s">
        <v>45</v>
      </c>
      <c r="D45" s="133">
        <v>10</v>
      </c>
      <c r="E45" s="134">
        <v>17.88</v>
      </c>
      <c r="F45" s="133">
        <v>471</v>
      </c>
      <c r="G45" s="134">
        <v>313.75</v>
      </c>
      <c r="H45" s="133">
        <v>324</v>
      </c>
      <c r="I45" s="134">
        <v>21.55</v>
      </c>
      <c r="J45" s="133">
        <v>805</v>
      </c>
      <c r="K45" s="134">
        <v>353.18</v>
      </c>
      <c r="L45" s="134">
        <v>45.75</v>
      </c>
      <c r="M45" s="134">
        <v>772.06</v>
      </c>
    </row>
    <row r="46" spans="1:13" s="116" customFormat="1" ht="18.75">
      <c r="A46" s="118"/>
      <c r="B46" s="145" t="s">
        <v>46</v>
      </c>
      <c r="C46" s="145"/>
      <c r="D46" s="136">
        <v>48097</v>
      </c>
      <c r="E46" s="136">
        <v>610.86</v>
      </c>
      <c r="F46" s="136">
        <v>13404</v>
      </c>
      <c r="G46" s="136">
        <v>4852.34</v>
      </c>
      <c r="H46" s="136">
        <v>12801</v>
      </c>
      <c r="I46" s="136">
        <v>795.06</v>
      </c>
      <c r="J46" s="136">
        <v>74302</v>
      </c>
      <c r="K46" s="136">
        <v>6258.26</v>
      </c>
      <c r="L46" s="136">
        <v>35.01</v>
      </c>
      <c r="M46" s="136">
        <v>17874.91</v>
      </c>
    </row>
    <row r="47" spans="1:13" s="116" customFormat="1" ht="18.75">
      <c r="A47" s="118"/>
      <c r="B47" s="145" t="s">
        <v>47</v>
      </c>
      <c r="C47" s="145"/>
      <c r="D47" s="136">
        <v>50797</v>
      </c>
      <c r="E47" s="136">
        <v>2190.17</v>
      </c>
      <c r="F47" s="136">
        <v>38020</v>
      </c>
      <c r="G47" s="136">
        <v>10828.49</v>
      </c>
      <c r="H47" s="136">
        <v>29850</v>
      </c>
      <c r="I47" s="136">
        <v>5878.61</v>
      </c>
      <c r="J47" s="136">
        <v>118667</v>
      </c>
      <c r="K47" s="136">
        <v>18897.27</v>
      </c>
      <c r="L47" s="136">
        <v>20.9</v>
      </c>
      <c r="M47" s="136">
        <v>90418.37</v>
      </c>
    </row>
    <row r="48" spans="1:13" ht="18.75">
      <c r="A48" s="117"/>
      <c r="B48" s="132">
        <v>32</v>
      </c>
      <c r="C48" s="133" t="s">
        <v>48</v>
      </c>
      <c r="D48" s="133">
        <v>61</v>
      </c>
      <c r="E48" s="134">
        <v>2.3591000000000002</v>
      </c>
      <c r="F48" s="133">
        <v>530</v>
      </c>
      <c r="G48" s="134">
        <v>21.962599999999998</v>
      </c>
      <c r="H48" s="133">
        <v>0</v>
      </c>
      <c r="I48" s="134">
        <v>0</v>
      </c>
      <c r="J48" s="133">
        <v>591</v>
      </c>
      <c r="K48" s="134">
        <v>24.3217</v>
      </c>
      <c r="L48" s="134">
        <v>39.270000000000003</v>
      </c>
      <c r="M48" s="134">
        <v>61.935200000000002</v>
      </c>
    </row>
    <row r="49" spans="1:13" ht="18.75">
      <c r="A49" s="117"/>
      <c r="B49" s="132">
        <v>33</v>
      </c>
      <c r="C49" s="133" t="s">
        <v>49</v>
      </c>
      <c r="D49" s="133">
        <v>25</v>
      </c>
      <c r="E49" s="134">
        <v>3.8073999999999999</v>
      </c>
      <c r="F49" s="133">
        <v>121</v>
      </c>
      <c r="G49" s="134">
        <v>12.4602</v>
      </c>
      <c r="H49" s="133">
        <v>264</v>
      </c>
      <c r="I49" s="134">
        <v>28.246200000000002</v>
      </c>
      <c r="J49" s="133">
        <v>410</v>
      </c>
      <c r="K49" s="134">
        <v>44.513800000000003</v>
      </c>
      <c r="L49" s="134">
        <v>68.47</v>
      </c>
      <c r="M49" s="134">
        <v>65.009299999999996</v>
      </c>
    </row>
    <row r="50" spans="1:13" ht="18.75">
      <c r="A50" s="117"/>
      <c r="B50" s="132">
        <v>34</v>
      </c>
      <c r="C50" s="133" t="s">
        <v>50</v>
      </c>
      <c r="D50" s="133">
        <v>0</v>
      </c>
      <c r="E50" s="134">
        <v>0</v>
      </c>
      <c r="F50" s="133">
        <v>0</v>
      </c>
      <c r="G50" s="134">
        <v>0</v>
      </c>
      <c r="H50" s="133">
        <v>0</v>
      </c>
      <c r="I50" s="134">
        <v>0</v>
      </c>
      <c r="J50" s="133">
        <v>0</v>
      </c>
      <c r="K50" s="134">
        <v>0</v>
      </c>
      <c r="L50" s="134">
        <v>0</v>
      </c>
      <c r="M50" s="134">
        <v>0.39</v>
      </c>
    </row>
    <row r="51" spans="1:13" ht="18.75">
      <c r="A51" s="117"/>
      <c r="B51" s="132">
        <v>35</v>
      </c>
      <c r="C51" s="133" t="s">
        <v>51</v>
      </c>
      <c r="D51" s="133">
        <v>0</v>
      </c>
      <c r="E51" s="134">
        <v>0</v>
      </c>
      <c r="F51" s="133">
        <v>48</v>
      </c>
      <c r="G51" s="134">
        <v>10.5671</v>
      </c>
      <c r="H51" s="133">
        <v>8</v>
      </c>
      <c r="I51" s="134">
        <v>1.3459000000000001</v>
      </c>
      <c r="J51" s="133">
        <v>56</v>
      </c>
      <c r="K51" s="134">
        <v>11.913</v>
      </c>
      <c r="L51" s="134">
        <v>72.55</v>
      </c>
      <c r="M51" s="134">
        <v>16.420300000000001</v>
      </c>
    </row>
    <row r="52" spans="1:13" ht="18.75">
      <c r="A52" s="117"/>
      <c r="B52" s="132">
        <v>36</v>
      </c>
      <c r="C52" s="133" t="s">
        <v>52</v>
      </c>
      <c r="D52" s="133">
        <v>0</v>
      </c>
      <c r="E52" s="134">
        <v>0</v>
      </c>
      <c r="F52" s="133">
        <v>0</v>
      </c>
      <c r="G52" s="134">
        <v>0</v>
      </c>
      <c r="H52" s="133">
        <v>0</v>
      </c>
      <c r="I52" s="134">
        <v>0</v>
      </c>
      <c r="J52" s="133">
        <v>0</v>
      </c>
      <c r="K52" s="134">
        <v>0</v>
      </c>
      <c r="L52" s="134">
        <v>0</v>
      </c>
      <c r="M52" s="134">
        <v>4.1424000000000003</v>
      </c>
    </row>
    <row r="53" spans="1:13" s="116" customFormat="1" ht="18.75">
      <c r="A53" s="118"/>
      <c r="B53" s="145" t="s">
        <v>53</v>
      </c>
      <c r="C53" s="145"/>
      <c r="D53" s="136">
        <v>86</v>
      </c>
      <c r="E53" s="136">
        <v>6.17</v>
      </c>
      <c r="F53" s="136">
        <v>699</v>
      </c>
      <c r="G53" s="136">
        <v>44.99</v>
      </c>
      <c r="H53" s="136">
        <v>272</v>
      </c>
      <c r="I53" s="136">
        <v>29.59</v>
      </c>
      <c r="J53" s="136">
        <v>1057</v>
      </c>
      <c r="K53" s="136">
        <v>80.75</v>
      </c>
      <c r="L53" s="136">
        <v>54.6</v>
      </c>
      <c r="M53" s="136">
        <v>147.9</v>
      </c>
    </row>
    <row r="54" spans="1:13" ht="18.75">
      <c r="A54" s="117"/>
      <c r="B54" s="132">
        <v>37</v>
      </c>
      <c r="C54" s="133" t="s">
        <v>54</v>
      </c>
      <c r="D54" s="133">
        <v>0</v>
      </c>
      <c r="E54" s="134">
        <v>0</v>
      </c>
      <c r="F54" s="133">
        <v>0</v>
      </c>
      <c r="G54" s="134">
        <v>0</v>
      </c>
      <c r="H54" s="133">
        <v>0</v>
      </c>
      <c r="I54" s="134">
        <v>0</v>
      </c>
      <c r="J54" s="133">
        <v>0</v>
      </c>
      <c r="K54" s="134">
        <v>0</v>
      </c>
      <c r="L54" s="134">
        <v>0</v>
      </c>
      <c r="M54" s="134">
        <v>0</v>
      </c>
    </row>
    <row r="55" spans="1:13" ht="18.75">
      <c r="A55" s="117"/>
      <c r="B55" s="132">
        <v>38</v>
      </c>
      <c r="C55" s="133" t="s">
        <v>55</v>
      </c>
      <c r="D55" s="133">
        <v>0</v>
      </c>
      <c r="E55" s="134">
        <v>0</v>
      </c>
      <c r="F55" s="133">
        <v>0</v>
      </c>
      <c r="G55" s="134">
        <v>0</v>
      </c>
      <c r="H55" s="133">
        <v>0</v>
      </c>
      <c r="I55" s="134">
        <v>0</v>
      </c>
      <c r="J55" s="133">
        <v>0</v>
      </c>
      <c r="K55" s="134">
        <v>0</v>
      </c>
      <c r="L55" s="134">
        <v>0</v>
      </c>
      <c r="M55" s="134">
        <v>0</v>
      </c>
    </row>
    <row r="56" spans="1:13" ht="18.75">
      <c r="A56" s="117"/>
      <c r="B56" s="132">
        <v>39</v>
      </c>
      <c r="C56" s="133" t="s">
        <v>56</v>
      </c>
      <c r="D56" s="133">
        <v>0</v>
      </c>
      <c r="E56" s="134">
        <v>0</v>
      </c>
      <c r="F56" s="133">
        <v>0</v>
      </c>
      <c r="G56" s="134">
        <v>0</v>
      </c>
      <c r="H56" s="133">
        <v>0</v>
      </c>
      <c r="I56" s="134">
        <v>0</v>
      </c>
      <c r="J56" s="133">
        <v>0</v>
      </c>
      <c r="K56" s="134">
        <v>0</v>
      </c>
      <c r="L56" s="134">
        <v>0</v>
      </c>
      <c r="M56" s="134">
        <v>0</v>
      </c>
    </row>
    <row r="57" spans="1:13" s="116" customFormat="1" ht="18.75">
      <c r="A57" s="118"/>
      <c r="B57" s="145" t="s">
        <v>57</v>
      </c>
      <c r="C57" s="145"/>
      <c r="D57" s="136">
        <v>0</v>
      </c>
      <c r="E57" s="136">
        <v>0</v>
      </c>
      <c r="F57" s="136">
        <v>0</v>
      </c>
      <c r="G57" s="136">
        <v>0</v>
      </c>
      <c r="H57" s="136">
        <v>0</v>
      </c>
      <c r="I57" s="136">
        <v>0</v>
      </c>
      <c r="J57" s="136">
        <v>0</v>
      </c>
      <c r="K57" s="136">
        <v>0</v>
      </c>
      <c r="L57" s="136">
        <v>0</v>
      </c>
      <c r="M57" s="136">
        <v>0</v>
      </c>
    </row>
    <row r="58" spans="1:13" s="116" customFormat="1" ht="18.75">
      <c r="A58" s="118"/>
      <c r="B58" s="145" t="s">
        <v>58</v>
      </c>
      <c r="C58" s="145"/>
      <c r="D58" s="136">
        <v>50883</v>
      </c>
      <c r="E58" s="136">
        <v>2196.33</v>
      </c>
      <c r="F58" s="136">
        <v>38719</v>
      </c>
      <c r="G58" s="136">
        <v>10873.48</v>
      </c>
      <c r="H58" s="136">
        <v>30122</v>
      </c>
      <c r="I58" s="136">
        <v>5908.2</v>
      </c>
      <c r="J58" s="136">
        <v>119724</v>
      </c>
      <c r="K58" s="136">
        <v>18978.02</v>
      </c>
      <c r="L58" s="136">
        <v>20.95</v>
      </c>
      <c r="M58" s="136">
        <v>90566.27</v>
      </c>
    </row>
    <row r="59" spans="1:13" s="116" customFormat="1" ht="18.75">
      <c r="A59" s="123"/>
      <c r="B59" s="136">
        <v>40</v>
      </c>
      <c r="C59" s="137" t="s">
        <v>59</v>
      </c>
      <c r="D59" s="137">
        <v>173</v>
      </c>
      <c r="E59" s="138">
        <v>0.14219999999999999</v>
      </c>
      <c r="F59" s="137">
        <v>0</v>
      </c>
      <c r="G59" s="138">
        <v>0</v>
      </c>
      <c r="H59" s="137">
        <v>196</v>
      </c>
      <c r="I59" s="138">
        <v>13.4991</v>
      </c>
      <c r="J59" s="137">
        <v>369</v>
      </c>
      <c r="K59" s="138">
        <v>13.641299999999999</v>
      </c>
      <c r="L59" s="138">
        <v>11.53</v>
      </c>
      <c r="M59" s="138">
        <v>118.3103</v>
      </c>
    </row>
    <row r="60" spans="1:13" ht="18.75">
      <c r="A60" s="117"/>
      <c r="B60" s="132">
        <v>41</v>
      </c>
      <c r="C60" s="133" t="s">
        <v>60</v>
      </c>
      <c r="D60" s="133">
        <v>0</v>
      </c>
      <c r="E60" s="134">
        <v>0</v>
      </c>
      <c r="F60" s="133">
        <v>0</v>
      </c>
      <c r="G60" s="134">
        <v>0</v>
      </c>
      <c r="H60" s="133">
        <v>74</v>
      </c>
      <c r="I60" s="134">
        <v>10.1958</v>
      </c>
      <c r="J60" s="133">
        <v>74</v>
      </c>
      <c r="K60" s="134">
        <v>10.1958</v>
      </c>
      <c r="L60" s="134">
        <v>100</v>
      </c>
      <c r="M60" s="134">
        <v>10.1958</v>
      </c>
    </row>
    <row r="61" spans="1:13" s="116" customFormat="1" ht="18.75">
      <c r="A61" s="123"/>
      <c r="B61" s="136">
        <v>42</v>
      </c>
      <c r="C61" s="137" t="s">
        <v>61</v>
      </c>
      <c r="D61" s="137">
        <v>0</v>
      </c>
      <c r="E61" s="138">
        <v>0</v>
      </c>
      <c r="F61" s="137">
        <v>0</v>
      </c>
      <c r="G61" s="138">
        <v>0</v>
      </c>
      <c r="H61" s="137">
        <v>278</v>
      </c>
      <c r="I61" s="138">
        <v>2.6423999999999999</v>
      </c>
      <c r="J61" s="137">
        <v>278</v>
      </c>
      <c r="K61" s="138">
        <v>2.6423999999999999</v>
      </c>
      <c r="L61" s="138">
        <v>100</v>
      </c>
      <c r="M61" s="138">
        <v>2.6423999999999999</v>
      </c>
    </row>
    <row r="62" spans="1:13" ht="18.75">
      <c r="A62" s="117"/>
      <c r="B62" s="132">
        <v>43</v>
      </c>
      <c r="C62" s="133" t="s">
        <v>62</v>
      </c>
      <c r="D62" s="133">
        <v>0</v>
      </c>
      <c r="E62" s="134">
        <v>0</v>
      </c>
      <c r="F62" s="133">
        <v>0</v>
      </c>
      <c r="G62" s="134">
        <v>0</v>
      </c>
      <c r="H62" s="133">
        <v>183</v>
      </c>
      <c r="I62" s="134">
        <v>6.7884000000000002</v>
      </c>
      <c r="J62" s="133">
        <v>183</v>
      </c>
      <c r="K62" s="134">
        <v>6.7884000000000002</v>
      </c>
      <c r="L62" s="134">
        <v>1.93</v>
      </c>
      <c r="M62" s="134">
        <v>351.43759999999997</v>
      </c>
    </row>
    <row r="63" spans="1:13" s="116" customFormat="1" ht="18.75">
      <c r="A63" s="118"/>
      <c r="B63" s="145" t="s">
        <v>63</v>
      </c>
      <c r="C63" s="145"/>
      <c r="D63" s="136">
        <v>173</v>
      </c>
      <c r="E63" s="136">
        <v>0.14000000000000001</v>
      </c>
      <c r="F63" s="136">
        <v>0</v>
      </c>
      <c r="G63" s="136">
        <v>0</v>
      </c>
      <c r="H63" s="136">
        <v>731</v>
      </c>
      <c r="I63" s="136">
        <v>33.130000000000003</v>
      </c>
      <c r="J63" s="136">
        <v>904</v>
      </c>
      <c r="K63" s="136">
        <v>33.267899999999997</v>
      </c>
      <c r="L63" s="136">
        <v>6.89</v>
      </c>
      <c r="M63" s="136">
        <v>482.59</v>
      </c>
    </row>
    <row r="64" spans="1:13" s="116" customFormat="1" ht="23.25" customHeight="1">
      <c r="A64" s="118"/>
      <c r="B64" s="145" t="s">
        <v>64</v>
      </c>
      <c r="C64" s="145"/>
      <c r="D64" s="136">
        <v>51056</v>
      </c>
      <c r="E64" s="136">
        <v>2196.48</v>
      </c>
      <c r="F64" s="136">
        <v>38719</v>
      </c>
      <c r="G64" s="136">
        <v>10873.48</v>
      </c>
      <c r="H64" s="136">
        <v>30853</v>
      </c>
      <c r="I64" s="136">
        <v>5941.33</v>
      </c>
      <c r="J64" s="136">
        <v>120628</v>
      </c>
      <c r="K64" s="136">
        <v>19011.28</v>
      </c>
      <c r="L64" s="136">
        <v>20.88</v>
      </c>
      <c r="M64" s="136">
        <v>91048.85</v>
      </c>
    </row>
  </sheetData>
  <mergeCells count="26"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10:B13"/>
    <mergeCell ref="K12:K13"/>
    <mergeCell ref="M10:M12"/>
    <mergeCell ref="B26:C26"/>
    <mergeCell ref="B46:C46"/>
    <mergeCell ref="B64:C64"/>
    <mergeCell ref="B47:C47"/>
    <mergeCell ref="B53:C53"/>
    <mergeCell ref="B57:C57"/>
    <mergeCell ref="B58:C58"/>
    <mergeCell ref="B63:C63"/>
  </mergeCells>
  <pageMargins left="0.70866141732283472" right="0.70866141732283472" top="0.35433070866141736" bottom="0.27559055118110237" header="0.19685039370078741" footer="0.19685039370078741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I4" sqref="I4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75" t="s">
        <v>121</v>
      </c>
      <c r="J3" s="175"/>
      <c r="K3" s="175"/>
      <c r="L3" s="175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87" t="s">
        <v>65</v>
      </c>
      <c r="C5" s="187"/>
      <c r="D5" s="187"/>
      <c r="E5" s="187"/>
      <c r="F5" s="187"/>
      <c r="G5" s="187"/>
      <c r="H5" s="187"/>
      <c r="I5" s="187"/>
      <c r="J5" s="187"/>
      <c r="K5" s="188" t="str">
        <f>'10.1'!K5</f>
        <v>30.09.2021</v>
      </c>
      <c r="L5" s="188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66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3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72" t="s">
        <v>67</v>
      </c>
      <c r="C10" s="176" t="s">
        <v>5</v>
      </c>
      <c r="D10" s="179" t="s">
        <v>68</v>
      </c>
      <c r="E10" s="180"/>
      <c r="F10" s="180"/>
      <c r="G10" s="180"/>
      <c r="H10" s="180"/>
      <c r="I10" s="180"/>
      <c r="J10" s="181"/>
      <c r="K10" s="182"/>
      <c r="L10" s="184" t="s">
        <v>69</v>
      </c>
      <c r="M10" s="93" t="s">
        <v>11</v>
      </c>
    </row>
    <row r="11" spans="1:13" ht="49.5" customHeight="1">
      <c r="B11" s="173"/>
      <c r="C11" s="177"/>
      <c r="D11" s="171" t="s">
        <v>70</v>
      </c>
      <c r="E11" s="171"/>
      <c r="F11" s="171" t="s">
        <v>71</v>
      </c>
      <c r="G11" s="171"/>
      <c r="H11" s="171" t="s">
        <v>72</v>
      </c>
      <c r="I11" s="171"/>
      <c r="J11" s="171" t="s">
        <v>73</v>
      </c>
      <c r="K11" s="171"/>
      <c r="L11" s="185"/>
      <c r="M11" s="94" t="str">
        <f>'10.1'!K5</f>
        <v>30.09.2021</v>
      </c>
    </row>
    <row r="12" spans="1:13" ht="18.75" customHeight="1">
      <c r="B12" s="173"/>
      <c r="C12" s="177"/>
      <c r="D12" s="171" t="s">
        <v>12</v>
      </c>
      <c r="E12" s="169" t="s">
        <v>13</v>
      </c>
      <c r="F12" s="171" t="s">
        <v>12</v>
      </c>
      <c r="G12" s="169" t="s">
        <v>13</v>
      </c>
      <c r="H12" s="171" t="s">
        <v>12</v>
      </c>
      <c r="I12" s="169" t="s">
        <v>13</v>
      </c>
      <c r="J12" s="171" t="s">
        <v>12</v>
      </c>
      <c r="K12" s="169" t="s">
        <v>13</v>
      </c>
      <c r="L12" s="185"/>
      <c r="M12" s="95"/>
    </row>
    <row r="13" spans="1:13" ht="9" customHeight="1">
      <c r="B13" s="174"/>
      <c r="C13" s="178"/>
      <c r="D13" s="183"/>
      <c r="E13" s="170"/>
      <c r="F13" s="183"/>
      <c r="G13" s="170"/>
      <c r="H13" s="183"/>
      <c r="I13" s="170"/>
      <c r="J13" s="183"/>
      <c r="K13" s="170"/>
      <c r="L13" s="186"/>
      <c r="M13" s="96"/>
    </row>
    <row r="14" spans="1:13">
      <c r="A14" s="117"/>
      <c r="B14" s="119">
        <v>1</v>
      </c>
      <c r="C14" s="117" t="s">
        <v>14</v>
      </c>
      <c r="D14" s="117">
        <v>292</v>
      </c>
      <c r="E14" s="120">
        <v>72.92</v>
      </c>
      <c r="F14" s="122">
        <v>3</v>
      </c>
      <c r="G14" s="120">
        <v>0.9</v>
      </c>
      <c r="H14" s="117">
        <v>34</v>
      </c>
      <c r="I14" s="120">
        <v>9.4499999999999993</v>
      </c>
      <c r="J14" s="117">
        <v>329</v>
      </c>
      <c r="K14" s="120">
        <v>83.27</v>
      </c>
      <c r="L14" s="120">
        <v>12.95</v>
      </c>
      <c r="M14" s="120">
        <v>643.15</v>
      </c>
    </row>
    <row r="15" spans="1:13">
      <c r="A15" s="117"/>
      <c r="B15" s="119">
        <v>2</v>
      </c>
      <c r="C15" s="117" t="s">
        <v>15</v>
      </c>
      <c r="D15" s="117">
        <v>150</v>
      </c>
      <c r="E15" s="120">
        <v>40.444000000000003</v>
      </c>
      <c r="F15" s="117">
        <v>1</v>
      </c>
      <c r="G15" s="120">
        <v>1E-4</v>
      </c>
      <c r="H15" s="117">
        <v>47</v>
      </c>
      <c r="I15" s="120">
        <v>61.981999999999999</v>
      </c>
      <c r="J15" s="117">
        <v>198</v>
      </c>
      <c r="K15" s="120">
        <v>102.42610000000001</v>
      </c>
      <c r="L15" s="120">
        <v>3.66</v>
      </c>
      <c r="M15" s="120">
        <v>2798.3</v>
      </c>
    </row>
    <row r="16" spans="1:13">
      <c r="A16" s="117"/>
      <c r="B16" s="119">
        <v>3</v>
      </c>
      <c r="C16" s="117" t="s">
        <v>16</v>
      </c>
      <c r="D16" s="117">
        <v>3</v>
      </c>
      <c r="E16" s="120">
        <v>0.92300000000000004</v>
      </c>
      <c r="F16" s="117">
        <v>13</v>
      </c>
      <c r="G16" s="120">
        <v>0.86609999999999998</v>
      </c>
      <c r="H16" s="117">
        <v>0</v>
      </c>
      <c r="I16" s="120">
        <v>0</v>
      </c>
      <c r="J16" s="117">
        <v>16</v>
      </c>
      <c r="K16" s="120">
        <v>1.7890999999999999</v>
      </c>
      <c r="L16" s="120">
        <v>0.6</v>
      </c>
      <c r="M16" s="120">
        <v>296.16000000000003</v>
      </c>
    </row>
    <row r="17" spans="1:13">
      <c r="A17" s="117"/>
      <c r="B17" s="119">
        <v>4</v>
      </c>
      <c r="C17" s="117" t="s">
        <v>17</v>
      </c>
      <c r="D17" s="117">
        <v>142</v>
      </c>
      <c r="E17" s="120">
        <v>133.4136</v>
      </c>
      <c r="F17" s="117">
        <v>11</v>
      </c>
      <c r="G17" s="120">
        <v>88.433099999999996</v>
      </c>
      <c r="H17" s="117">
        <v>61</v>
      </c>
      <c r="I17" s="120">
        <v>26.383800000000001</v>
      </c>
      <c r="J17" s="117">
        <v>214</v>
      </c>
      <c r="K17" s="120">
        <v>248.23050000000001</v>
      </c>
      <c r="L17" s="120">
        <v>1.87</v>
      </c>
      <c r="M17" s="120">
        <v>13260.2719</v>
      </c>
    </row>
    <row r="18" spans="1:13">
      <c r="A18" s="117"/>
      <c r="B18" s="119">
        <v>5</v>
      </c>
      <c r="C18" s="117" t="s">
        <v>18</v>
      </c>
      <c r="D18" s="117">
        <v>80</v>
      </c>
      <c r="E18" s="120">
        <v>26.642299999999999</v>
      </c>
      <c r="F18" s="117">
        <v>14</v>
      </c>
      <c r="G18" s="120">
        <v>19.2852</v>
      </c>
      <c r="H18" s="117">
        <v>9</v>
      </c>
      <c r="I18" s="120">
        <v>7.6325000000000003</v>
      </c>
      <c r="J18" s="117">
        <v>103</v>
      </c>
      <c r="K18" s="120">
        <v>53.56</v>
      </c>
      <c r="L18" s="120">
        <v>3.67</v>
      </c>
      <c r="M18" s="120">
        <v>1457.5116</v>
      </c>
    </row>
    <row r="19" spans="1:13">
      <c r="A19" s="117"/>
      <c r="B19" s="119">
        <v>6</v>
      </c>
      <c r="C19" s="117" t="s">
        <v>19</v>
      </c>
      <c r="D19" s="117">
        <v>11</v>
      </c>
      <c r="E19" s="120">
        <v>0.58650000000000002</v>
      </c>
      <c r="F19" s="117">
        <v>63</v>
      </c>
      <c r="G19" s="120">
        <v>30.869199999999999</v>
      </c>
      <c r="H19" s="117">
        <v>41</v>
      </c>
      <c r="I19" s="120">
        <v>34.786099999999998</v>
      </c>
      <c r="J19" s="117">
        <v>115</v>
      </c>
      <c r="K19" s="120">
        <v>66.241799999999998</v>
      </c>
      <c r="L19" s="120">
        <v>0.67</v>
      </c>
      <c r="M19" s="120">
        <v>9916.33</v>
      </c>
    </row>
    <row r="20" spans="1:13">
      <c r="A20" s="117"/>
      <c r="B20" s="119">
        <v>7</v>
      </c>
      <c r="C20" s="117" t="s">
        <v>20</v>
      </c>
      <c r="D20" s="117">
        <v>150</v>
      </c>
      <c r="E20" s="120">
        <v>31.76</v>
      </c>
      <c r="F20" s="117">
        <v>71</v>
      </c>
      <c r="G20" s="120">
        <v>207.61</v>
      </c>
      <c r="H20" s="117">
        <v>76</v>
      </c>
      <c r="I20" s="120">
        <v>157.77000000000001</v>
      </c>
      <c r="J20" s="117">
        <v>297</v>
      </c>
      <c r="K20" s="120">
        <v>397.14</v>
      </c>
      <c r="L20" s="120">
        <v>28.15</v>
      </c>
      <c r="M20" s="120">
        <v>1410.89</v>
      </c>
    </row>
    <row r="21" spans="1:13">
      <c r="A21" s="117"/>
      <c r="B21" s="119">
        <v>8</v>
      </c>
      <c r="C21" s="117" t="s">
        <v>21</v>
      </c>
      <c r="D21" s="117">
        <v>64</v>
      </c>
      <c r="E21" s="120">
        <v>6.06</v>
      </c>
      <c r="F21" s="117">
        <v>9</v>
      </c>
      <c r="G21" s="120">
        <v>8.5277999999999992</v>
      </c>
      <c r="H21" s="117">
        <v>74</v>
      </c>
      <c r="I21" s="120">
        <v>35.9572</v>
      </c>
      <c r="J21" s="117">
        <v>147</v>
      </c>
      <c r="K21" s="120">
        <v>50.545000000000002</v>
      </c>
      <c r="L21" s="120">
        <v>4.8600000000000003</v>
      </c>
      <c r="M21" s="120">
        <v>1039.7692</v>
      </c>
    </row>
    <row r="22" spans="1:13">
      <c r="A22" s="117"/>
      <c r="B22" s="119">
        <v>9</v>
      </c>
      <c r="C22" s="117" t="s">
        <v>22</v>
      </c>
      <c r="D22" s="117">
        <v>566</v>
      </c>
      <c r="E22" s="120">
        <v>116.4581</v>
      </c>
      <c r="F22" s="117">
        <v>10</v>
      </c>
      <c r="G22" s="120">
        <v>27.411899999999999</v>
      </c>
      <c r="H22" s="117">
        <v>85</v>
      </c>
      <c r="I22" s="120">
        <v>170.40170000000001</v>
      </c>
      <c r="J22" s="117">
        <v>661</v>
      </c>
      <c r="K22" s="120">
        <v>314.27170000000001</v>
      </c>
      <c r="L22" s="120">
        <v>1.51</v>
      </c>
      <c r="M22" s="120">
        <v>20791.905699999999</v>
      </c>
    </row>
    <row r="23" spans="1:13">
      <c r="A23" s="117"/>
      <c r="B23" s="119">
        <v>10</v>
      </c>
      <c r="C23" s="117" t="s">
        <v>23</v>
      </c>
      <c r="D23" s="117">
        <v>71</v>
      </c>
      <c r="E23" s="120">
        <v>17.006900000000002</v>
      </c>
      <c r="F23" s="117">
        <v>0</v>
      </c>
      <c r="G23" s="120">
        <v>0</v>
      </c>
      <c r="H23" s="117">
        <v>38</v>
      </c>
      <c r="I23" s="120">
        <v>153.20079999999999</v>
      </c>
      <c r="J23" s="117">
        <v>109</v>
      </c>
      <c r="K23" s="120">
        <v>170.20769999999999</v>
      </c>
      <c r="L23" s="120">
        <v>1.39</v>
      </c>
      <c r="M23" s="120">
        <v>12207</v>
      </c>
    </row>
    <row r="24" spans="1:13">
      <c r="A24" s="117"/>
      <c r="B24" s="119">
        <v>11</v>
      </c>
      <c r="C24" s="117" t="s">
        <v>24</v>
      </c>
      <c r="D24" s="117">
        <v>214</v>
      </c>
      <c r="E24" s="120">
        <v>16.511199999999999</v>
      </c>
      <c r="F24" s="117">
        <v>0</v>
      </c>
      <c r="G24" s="120">
        <v>0</v>
      </c>
      <c r="H24" s="117">
        <v>2</v>
      </c>
      <c r="I24" s="120">
        <v>7.51E-2</v>
      </c>
      <c r="J24" s="117">
        <v>216</v>
      </c>
      <c r="K24" s="120">
        <v>16.586300000000001</v>
      </c>
      <c r="L24" s="120">
        <v>0.41</v>
      </c>
      <c r="M24" s="120">
        <v>4044.3712</v>
      </c>
    </row>
    <row r="25" spans="1:13">
      <c r="A25" s="117"/>
      <c r="B25" s="119">
        <v>12</v>
      </c>
      <c r="C25" s="117" t="s">
        <v>25</v>
      </c>
      <c r="D25" s="117">
        <v>204</v>
      </c>
      <c r="E25" s="120">
        <v>10.47</v>
      </c>
      <c r="F25" s="117">
        <v>14</v>
      </c>
      <c r="G25" s="120">
        <v>2.09</v>
      </c>
      <c r="H25" s="117">
        <v>77</v>
      </c>
      <c r="I25" s="120">
        <v>62.48</v>
      </c>
      <c r="J25" s="117">
        <v>295</v>
      </c>
      <c r="K25" s="120">
        <v>75.040000000000006</v>
      </c>
      <c r="L25" s="120">
        <v>1.6</v>
      </c>
      <c r="M25" s="120">
        <v>4677.8005999999996</v>
      </c>
    </row>
    <row r="26" spans="1:13" s="116" customFormat="1">
      <c r="A26" s="118"/>
      <c r="B26" s="168" t="s">
        <v>26</v>
      </c>
      <c r="C26" s="168"/>
      <c r="D26" s="118">
        <v>1947</v>
      </c>
      <c r="E26" s="118">
        <v>473.2</v>
      </c>
      <c r="F26" s="118">
        <v>209</v>
      </c>
      <c r="G26" s="118">
        <v>385.99</v>
      </c>
      <c r="H26" s="118">
        <v>544</v>
      </c>
      <c r="I26" s="118">
        <v>720.12</v>
      </c>
      <c r="J26" s="118">
        <v>2700</v>
      </c>
      <c r="K26" s="118">
        <v>1579.31</v>
      </c>
      <c r="L26" s="118">
        <v>2.1800000000000002</v>
      </c>
      <c r="M26" s="118">
        <v>72543.460000000006</v>
      </c>
    </row>
    <row r="27" spans="1:13">
      <c r="A27" s="117"/>
      <c r="B27" s="119">
        <v>13</v>
      </c>
      <c r="C27" s="117" t="s">
        <v>27</v>
      </c>
      <c r="D27" s="117">
        <v>179</v>
      </c>
      <c r="E27" s="120">
        <v>7.6048</v>
      </c>
      <c r="F27" s="117">
        <v>131</v>
      </c>
      <c r="G27" s="120">
        <v>30.21</v>
      </c>
      <c r="H27" s="117">
        <v>11</v>
      </c>
      <c r="I27" s="120">
        <v>26.922499999999999</v>
      </c>
      <c r="J27" s="117">
        <v>321</v>
      </c>
      <c r="K27" s="120">
        <v>64.737300000000005</v>
      </c>
      <c r="L27" s="120">
        <v>1.5</v>
      </c>
      <c r="M27" s="120">
        <v>4304.4534999999996</v>
      </c>
    </row>
    <row r="28" spans="1:13">
      <c r="A28" s="117"/>
      <c r="B28" s="119">
        <v>14</v>
      </c>
      <c r="C28" s="117" t="s">
        <v>28</v>
      </c>
      <c r="D28" s="117">
        <v>0</v>
      </c>
      <c r="E28" s="120">
        <v>0</v>
      </c>
      <c r="F28" s="117">
        <v>0</v>
      </c>
      <c r="G28" s="120">
        <v>0</v>
      </c>
      <c r="H28" s="117">
        <v>0</v>
      </c>
      <c r="I28" s="120">
        <v>0</v>
      </c>
      <c r="J28" s="117">
        <v>0</v>
      </c>
      <c r="K28" s="120">
        <v>0</v>
      </c>
      <c r="L28" s="120">
        <v>0</v>
      </c>
      <c r="M28" s="120">
        <v>2.6901999999999999</v>
      </c>
    </row>
    <row r="29" spans="1:13">
      <c r="A29" s="117"/>
      <c r="B29" s="119">
        <v>15</v>
      </c>
      <c r="C29" s="117" t="s">
        <v>29</v>
      </c>
      <c r="D29" s="117">
        <v>0</v>
      </c>
      <c r="E29" s="120">
        <v>0</v>
      </c>
      <c r="F29" s="117">
        <v>0</v>
      </c>
      <c r="G29" s="120">
        <v>0</v>
      </c>
      <c r="H29" s="117">
        <v>0</v>
      </c>
      <c r="I29" s="120">
        <v>0</v>
      </c>
      <c r="J29" s="117">
        <v>0</v>
      </c>
      <c r="K29" s="120">
        <v>0</v>
      </c>
      <c r="L29" s="120">
        <v>0</v>
      </c>
      <c r="M29" s="120">
        <v>86.81</v>
      </c>
    </row>
    <row r="30" spans="1:13">
      <c r="A30" s="117"/>
      <c r="B30" s="119">
        <v>16</v>
      </c>
      <c r="C30" s="117" t="s">
        <v>30</v>
      </c>
      <c r="D30" s="117">
        <v>0</v>
      </c>
      <c r="E30" s="120">
        <v>0</v>
      </c>
      <c r="F30" s="117">
        <v>0</v>
      </c>
      <c r="G30" s="120">
        <v>0</v>
      </c>
      <c r="H30" s="117">
        <v>0</v>
      </c>
      <c r="I30" s="120">
        <v>0</v>
      </c>
      <c r="J30" s="117">
        <v>0</v>
      </c>
      <c r="K30" s="120">
        <v>0</v>
      </c>
      <c r="L30" s="120">
        <v>0</v>
      </c>
      <c r="M30" s="120">
        <v>14.26</v>
      </c>
    </row>
    <row r="31" spans="1:13">
      <c r="A31" s="117"/>
      <c r="B31" s="119">
        <v>17</v>
      </c>
      <c r="C31" s="117" t="s">
        <v>31</v>
      </c>
      <c r="D31" s="117">
        <v>0</v>
      </c>
      <c r="E31" s="120">
        <v>0</v>
      </c>
      <c r="F31" s="117">
        <v>0</v>
      </c>
      <c r="G31" s="120">
        <v>0</v>
      </c>
      <c r="H31" s="117">
        <v>0</v>
      </c>
      <c r="I31" s="120">
        <v>0</v>
      </c>
      <c r="J31" s="117">
        <v>0</v>
      </c>
      <c r="K31" s="120">
        <v>0</v>
      </c>
      <c r="L31" s="120">
        <v>0</v>
      </c>
      <c r="M31" s="120">
        <v>5.72</v>
      </c>
    </row>
    <row r="32" spans="1:13">
      <c r="A32" s="117"/>
      <c r="B32" s="119">
        <v>18</v>
      </c>
      <c r="C32" s="117" t="s">
        <v>32</v>
      </c>
      <c r="D32" s="117">
        <v>428</v>
      </c>
      <c r="E32" s="120">
        <v>8.7910000000000004</v>
      </c>
      <c r="F32" s="117">
        <v>0</v>
      </c>
      <c r="G32" s="120">
        <v>0</v>
      </c>
      <c r="H32" s="117">
        <v>0</v>
      </c>
      <c r="I32" s="120">
        <v>0</v>
      </c>
      <c r="J32" s="117">
        <v>428</v>
      </c>
      <c r="K32" s="120">
        <v>8.7910000000000004</v>
      </c>
      <c r="L32" s="120">
        <v>1.61</v>
      </c>
      <c r="M32" s="120">
        <v>546.92010000000005</v>
      </c>
    </row>
    <row r="33" spans="1:13">
      <c r="A33" s="117"/>
      <c r="B33" s="119">
        <v>19</v>
      </c>
      <c r="C33" s="117" t="s">
        <v>33</v>
      </c>
      <c r="D33" s="117">
        <v>477</v>
      </c>
      <c r="E33" s="120">
        <v>97.341700000000003</v>
      </c>
      <c r="F33" s="117">
        <v>0</v>
      </c>
      <c r="G33" s="120">
        <v>0</v>
      </c>
      <c r="H33" s="117">
        <v>29</v>
      </c>
      <c r="I33" s="120">
        <v>136.89949999999999</v>
      </c>
      <c r="J33" s="117">
        <v>506</v>
      </c>
      <c r="K33" s="120">
        <v>234.24119999999999</v>
      </c>
      <c r="L33" s="120">
        <v>5.05</v>
      </c>
      <c r="M33" s="120">
        <v>4640.3944000000001</v>
      </c>
    </row>
    <row r="34" spans="1:13">
      <c r="A34" s="117"/>
      <c r="B34" s="119">
        <v>20</v>
      </c>
      <c r="C34" s="117" t="s">
        <v>34</v>
      </c>
      <c r="D34" s="117">
        <v>3056</v>
      </c>
      <c r="E34" s="120">
        <v>29.539200000000001</v>
      </c>
      <c r="F34" s="117">
        <v>0</v>
      </c>
      <c r="G34" s="120">
        <v>0</v>
      </c>
      <c r="H34" s="117">
        <v>4</v>
      </c>
      <c r="I34" s="120">
        <v>2.0257999999999998</v>
      </c>
      <c r="J34" s="117">
        <v>3060</v>
      </c>
      <c r="K34" s="120">
        <v>31.565000000000001</v>
      </c>
      <c r="L34" s="120">
        <v>1.07</v>
      </c>
      <c r="M34" s="120">
        <v>2942.2950000000001</v>
      </c>
    </row>
    <row r="35" spans="1:13">
      <c r="A35" s="117"/>
      <c r="B35" s="119">
        <v>21</v>
      </c>
      <c r="C35" s="117" t="s">
        <v>35</v>
      </c>
      <c r="D35" s="117">
        <v>346</v>
      </c>
      <c r="E35" s="120">
        <v>24.795300000000001</v>
      </c>
      <c r="F35" s="117">
        <v>14</v>
      </c>
      <c r="G35" s="120">
        <v>10.8866</v>
      </c>
      <c r="H35" s="117">
        <v>7</v>
      </c>
      <c r="I35" s="120">
        <v>0.18909999999999999</v>
      </c>
      <c r="J35" s="117">
        <v>367</v>
      </c>
      <c r="K35" s="120">
        <v>35.871000000000002</v>
      </c>
      <c r="L35" s="120">
        <v>8.86</v>
      </c>
      <c r="M35" s="120">
        <v>405.05650000000003</v>
      </c>
    </row>
    <row r="36" spans="1:13">
      <c r="A36" s="117"/>
      <c r="B36" s="119">
        <v>22</v>
      </c>
      <c r="C36" s="117" t="s">
        <v>36</v>
      </c>
      <c r="D36" s="117">
        <v>0</v>
      </c>
      <c r="E36" s="120">
        <v>0</v>
      </c>
      <c r="F36" s="117">
        <v>0</v>
      </c>
      <c r="G36" s="120">
        <v>0</v>
      </c>
      <c r="H36" s="117">
        <v>192</v>
      </c>
      <c r="I36" s="120">
        <v>25.689599999999999</v>
      </c>
      <c r="J36" s="117">
        <v>192</v>
      </c>
      <c r="K36" s="120">
        <v>25.689599999999999</v>
      </c>
      <c r="L36" s="120">
        <v>7.01</v>
      </c>
      <c r="M36" s="120">
        <v>366.4119</v>
      </c>
    </row>
    <row r="37" spans="1:13">
      <c r="A37" s="117"/>
      <c r="B37" s="119">
        <v>23</v>
      </c>
      <c r="C37" s="117" t="s">
        <v>37</v>
      </c>
      <c r="D37" s="117">
        <v>2</v>
      </c>
      <c r="E37" s="120">
        <v>0.27</v>
      </c>
      <c r="F37" s="117">
        <v>0</v>
      </c>
      <c r="G37" s="120">
        <v>0</v>
      </c>
      <c r="H37" s="117">
        <v>0</v>
      </c>
      <c r="I37" s="120">
        <v>0</v>
      </c>
      <c r="J37" s="117">
        <v>2</v>
      </c>
      <c r="K37" s="120">
        <v>0.27</v>
      </c>
      <c r="L37" s="120">
        <v>0.03</v>
      </c>
      <c r="M37" s="120">
        <v>1028.08</v>
      </c>
    </row>
    <row r="38" spans="1:13">
      <c r="A38" s="117"/>
      <c r="B38" s="119">
        <v>24</v>
      </c>
      <c r="C38" s="117" t="s">
        <v>38</v>
      </c>
      <c r="D38" s="117">
        <v>0</v>
      </c>
      <c r="E38" s="120">
        <v>0</v>
      </c>
      <c r="F38" s="117">
        <v>0</v>
      </c>
      <c r="G38" s="120">
        <v>0</v>
      </c>
      <c r="H38" s="117">
        <v>1</v>
      </c>
      <c r="I38" s="120">
        <v>7.4000000000000003E-3</v>
      </c>
      <c r="J38" s="117">
        <v>1</v>
      </c>
      <c r="K38" s="120">
        <v>7.4000000000000003E-3</v>
      </c>
      <c r="L38" s="120">
        <v>0</v>
      </c>
      <c r="M38" s="120">
        <v>248.19390000000001</v>
      </c>
    </row>
    <row r="39" spans="1:13">
      <c r="A39" s="117"/>
      <c r="B39" s="119">
        <v>25</v>
      </c>
      <c r="C39" s="117" t="s">
        <v>39</v>
      </c>
      <c r="D39" s="117">
        <v>0</v>
      </c>
      <c r="E39" s="120">
        <v>0</v>
      </c>
      <c r="F39" s="117">
        <v>2</v>
      </c>
      <c r="G39" s="120">
        <v>18.298500000000001</v>
      </c>
      <c r="H39" s="117">
        <v>1</v>
      </c>
      <c r="I39" s="120">
        <v>3.5400000000000001E-2</v>
      </c>
      <c r="J39" s="117">
        <v>3</v>
      </c>
      <c r="K39" s="120">
        <v>18.3339</v>
      </c>
      <c r="L39" s="120">
        <v>15.83</v>
      </c>
      <c r="M39" s="120">
        <v>115.8515</v>
      </c>
    </row>
    <row r="40" spans="1:13">
      <c r="A40" s="117"/>
      <c r="B40" s="119">
        <v>26</v>
      </c>
      <c r="C40" s="117" t="s">
        <v>40</v>
      </c>
      <c r="D40" s="117">
        <v>4</v>
      </c>
      <c r="E40" s="120">
        <v>0.71530000000000005</v>
      </c>
      <c r="F40" s="117">
        <v>2</v>
      </c>
      <c r="G40" s="120">
        <v>4.2881999999999998</v>
      </c>
      <c r="H40" s="117">
        <v>2</v>
      </c>
      <c r="I40" s="120">
        <v>0.78990000000000005</v>
      </c>
      <c r="J40" s="117">
        <v>8</v>
      </c>
      <c r="K40" s="120">
        <v>5.7934000000000001</v>
      </c>
      <c r="L40" s="120">
        <v>8.73</v>
      </c>
      <c r="M40" s="120">
        <v>66.325699999999998</v>
      </c>
    </row>
    <row r="41" spans="1:13">
      <c r="A41" s="117"/>
      <c r="B41" s="119">
        <v>27</v>
      </c>
      <c r="C41" s="117" t="s">
        <v>41</v>
      </c>
      <c r="D41" s="117">
        <v>374</v>
      </c>
      <c r="E41" s="120">
        <v>54.09</v>
      </c>
      <c r="F41" s="117">
        <v>0</v>
      </c>
      <c r="G41" s="120">
        <v>0</v>
      </c>
      <c r="H41" s="117">
        <v>19</v>
      </c>
      <c r="I41" s="120">
        <v>22.72</v>
      </c>
      <c r="J41" s="117">
        <v>393</v>
      </c>
      <c r="K41" s="120">
        <v>76.81</v>
      </c>
      <c r="L41" s="120">
        <v>4.37</v>
      </c>
      <c r="M41" s="120">
        <v>1758.46</v>
      </c>
    </row>
    <row r="42" spans="1:13">
      <c r="A42" s="117"/>
      <c r="B42" s="119">
        <v>28</v>
      </c>
      <c r="C42" s="117" t="s">
        <v>42</v>
      </c>
      <c r="D42" s="117">
        <v>42806</v>
      </c>
      <c r="E42" s="120">
        <v>90.87</v>
      </c>
      <c r="F42" s="117">
        <v>0</v>
      </c>
      <c r="G42" s="120">
        <v>0</v>
      </c>
      <c r="H42" s="117">
        <v>0</v>
      </c>
      <c r="I42" s="120">
        <v>0</v>
      </c>
      <c r="J42" s="117">
        <v>42806</v>
      </c>
      <c r="K42" s="120">
        <v>90.87</v>
      </c>
      <c r="L42" s="120">
        <v>17.14</v>
      </c>
      <c r="M42" s="120">
        <v>530.03</v>
      </c>
    </row>
    <row r="43" spans="1:13">
      <c r="A43" s="117"/>
      <c r="B43" s="119">
        <v>29</v>
      </c>
      <c r="C43" s="117" t="s">
        <v>43</v>
      </c>
      <c r="D43" s="117">
        <v>0</v>
      </c>
      <c r="E43" s="120">
        <v>0</v>
      </c>
      <c r="F43" s="117">
        <v>0</v>
      </c>
      <c r="G43" s="120">
        <v>0</v>
      </c>
      <c r="H43" s="117">
        <v>0</v>
      </c>
      <c r="I43" s="120">
        <v>0</v>
      </c>
      <c r="J43" s="117">
        <v>0</v>
      </c>
      <c r="K43" s="120">
        <v>0</v>
      </c>
      <c r="L43" s="120">
        <v>0</v>
      </c>
      <c r="M43" s="120">
        <v>40</v>
      </c>
    </row>
    <row r="44" spans="1:13">
      <c r="A44" s="117"/>
      <c r="B44" s="119">
        <v>30</v>
      </c>
      <c r="C44" s="117" t="s">
        <v>44</v>
      </c>
      <c r="D44" s="117">
        <v>0</v>
      </c>
      <c r="E44" s="120">
        <v>0</v>
      </c>
      <c r="F44" s="117">
        <v>0</v>
      </c>
      <c r="G44" s="120">
        <v>0</v>
      </c>
      <c r="H44" s="117">
        <v>0</v>
      </c>
      <c r="I44" s="120">
        <v>0</v>
      </c>
      <c r="J44" s="117">
        <v>0</v>
      </c>
      <c r="K44" s="120">
        <v>0</v>
      </c>
      <c r="L44" s="120">
        <v>0</v>
      </c>
      <c r="M44" s="120">
        <v>0.89829999999999999</v>
      </c>
    </row>
    <row r="45" spans="1:13">
      <c r="A45" s="117"/>
      <c r="B45" s="119">
        <v>31</v>
      </c>
      <c r="C45" s="117" t="s">
        <v>45</v>
      </c>
      <c r="D45" s="117">
        <v>0</v>
      </c>
      <c r="E45" s="120">
        <v>0</v>
      </c>
      <c r="F45" s="117">
        <v>0</v>
      </c>
      <c r="G45" s="120">
        <v>0</v>
      </c>
      <c r="H45" s="117">
        <v>10</v>
      </c>
      <c r="I45" s="120">
        <v>17.88</v>
      </c>
      <c r="J45" s="117">
        <v>10</v>
      </c>
      <c r="K45" s="120">
        <v>17.88</v>
      </c>
      <c r="L45" s="120">
        <v>2.3199999999999998</v>
      </c>
      <c r="M45" s="120">
        <v>772.06</v>
      </c>
    </row>
    <row r="46" spans="1:13" s="116" customFormat="1">
      <c r="A46" s="118"/>
      <c r="B46" s="168" t="s">
        <v>46</v>
      </c>
      <c r="C46" s="168"/>
      <c r="D46" s="118">
        <v>47672</v>
      </c>
      <c r="E46" s="118">
        <v>314.02</v>
      </c>
      <c r="F46" s="118">
        <v>149</v>
      </c>
      <c r="G46" s="118">
        <v>63.68</v>
      </c>
      <c r="H46" s="118">
        <v>276</v>
      </c>
      <c r="I46" s="118">
        <v>233.16</v>
      </c>
      <c r="J46" s="118">
        <v>48097</v>
      </c>
      <c r="K46" s="118">
        <v>610.86</v>
      </c>
      <c r="L46" s="118">
        <v>3.42</v>
      </c>
      <c r="M46" s="118">
        <v>17874.91</v>
      </c>
    </row>
    <row r="47" spans="1:13" s="116" customFormat="1">
      <c r="A47" s="118"/>
      <c r="B47" s="168" t="s">
        <v>47</v>
      </c>
      <c r="C47" s="168"/>
      <c r="D47" s="118">
        <v>49619</v>
      </c>
      <c r="E47" s="118">
        <v>787.21</v>
      </c>
      <c r="F47" s="118">
        <v>358</v>
      </c>
      <c r="G47" s="118">
        <v>449.68</v>
      </c>
      <c r="H47" s="118">
        <v>820</v>
      </c>
      <c r="I47" s="118">
        <v>953.28</v>
      </c>
      <c r="J47" s="118">
        <v>50797</v>
      </c>
      <c r="K47" s="118">
        <v>2190.1680000000001</v>
      </c>
      <c r="L47" s="118">
        <v>2.42</v>
      </c>
      <c r="M47" s="118">
        <v>90418.37</v>
      </c>
    </row>
    <row r="48" spans="1:13">
      <c r="A48" s="117"/>
      <c r="B48" s="119">
        <v>32</v>
      </c>
      <c r="C48" s="117" t="s">
        <v>48</v>
      </c>
      <c r="D48" s="117">
        <v>47</v>
      </c>
      <c r="E48" s="120">
        <v>1.7907</v>
      </c>
      <c r="F48" s="117">
        <v>0</v>
      </c>
      <c r="G48" s="120">
        <v>0</v>
      </c>
      <c r="H48" s="117">
        <v>14</v>
      </c>
      <c r="I48" s="120">
        <v>0.56840000000000002</v>
      </c>
      <c r="J48" s="117">
        <v>61</v>
      </c>
      <c r="K48" s="120">
        <v>2.3591000000000002</v>
      </c>
      <c r="L48" s="120">
        <v>3.81</v>
      </c>
      <c r="M48" s="120">
        <v>61.935200000000002</v>
      </c>
    </row>
    <row r="49" spans="1:13">
      <c r="A49" s="117"/>
      <c r="B49" s="119">
        <v>33</v>
      </c>
      <c r="C49" s="117" t="s">
        <v>49</v>
      </c>
      <c r="D49" s="117">
        <v>25</v>
      </c>
      <c r="E49" s="120">
        <v>3.8073999999999999</v>
      </c>
      <c r="F49" s="117">
        <v>0</v>
      </c>
      <c r="G49" s="120">
        <v>0</v>
      </c>
      <c r="H49" s="117">
        <v>0</v>
      </c>
      <c r="I49" s="120">
        <v>0</v>
      </c>
      <c r="J49" s="117">
        <v>25</v>
      </c>
      <c r="K49" s="120">
        <v>3.8073999999999999</v>
      </c>
      <c r="L49" s="120">
        <v>5.86</v>
      </c>
      <c r="M49" s="120">
        <v>65.009299999999996</v>
      </c>
    </row>
    <row r="50" spans="1:13">
      <c r="A50" s="117"/>
      <c r="B50" s="119">
        <v>34</v>
      </c>
      <c r="C50" s="117" t="s">
        <v>50</v>
      </c>
      <c r="D50" s="117">
        <v>0</v>
      </c>
      <c r="E50" s="120">
        <v>0</v>
      </c>
      <c r="F50" s="117">
        <v>0</v>
      </c>
      <c r="G50" s="120">
        <v>0</v>
      </c>
      <c r="H50" s="117">
        <v>0</v>
      </c>
      <c r="I50" s="120">
        <v>0</v>
      </c>
      <c r="J50" s="117">
        <v>0</v>
      </c>
      <c r="K50" s="120">
        <v>0</v>
      </c>
      <c r="L50" s="120">
        <v>0</v>
      </c>
      <c r="M50" s="120">
        <v>0.39</v>
      </c>
    </row>
    <row r="51" spans="1:13">
      <c r="A51" s="117"/>
      <c r="B51" s="119">
        <v>35</v>
      </c>
      <c r="C51" s="117" t="s">
        <v>51</v>
      </c>
      <c r="D51" s="117">
        <v>0</v>
      </c>
      <c r="E51" s="120">
        <v>0</v>
      </c>
      <c r="F51" s="117">
        <v>0</v>
      </c>
      <c r="G51" s="120">
        <v>0</v>
      </c>
      <c r="H51" s="117">
        <v>0</v>
      </c>
      <c r="I51" s="120">
        <v>0</v>
      </c>
      <c r="J51" s="117">
        <v>0</v>
      </c>
      <c r="K51" s="120">
        <v>0</v>
      </c>
      <c r="L51" s="120">
        <v>0</v>
      </c>
      <c r="M51" s="120">
        <v>16.420300000000001</v>
      </c>
    </row>
    <row r="52" spans="1:13">
      <c r="A52" s="117"/>
      <c r="B52" s="119">
        <v>36</v>
      </c>
      <c r="C52" s="117" t="s">
        <v>52</v>
      </c>
      <c r="D52" s="117">
        <v>0</v>
      </c>
      <c r="E52" s="120">
        <v>0</v>
      </c>
      <c r="F52" s="117">
        <v>0</v>
      </c>
      <c r="G52" s="120">
        <v>0</v>
      </c>
      <c r="H52" s="117">
        <v>0</v>
      </c>
      <c r="I52" s="120">
        <v>0</v>
      </c>
      <c r="J52" s="117">
        <v>0</v>
      </c>
      <c r="K52" s="120">
        <v>0</v>
      </c>
      <c r="L52" s="120">
        <v>0</v>
      </c>
      <c r="M52" s="120">
        <v>4.1424000000000003</v>
      </c>
    </row>
    <row r="53" spans="1:13" s="116" customFormat="1">
      <c r="A53" s="118"/>
      <c r="B53" s="168" t="s">
        <v>53</v>
      </c>
      <c r="C53" s="168"/>
      <c r="D53" s="118">
        <v>72</v>
      </c>
      <c r="E53" s="118">
        <v>5.6</v>
      </c>
      <c r="F53" s="118">
        <v>0</v>
      </c>
      <c r="G53" s="118">
        <v>0</v>
      </c>
      <c r="H53" s="118">
        <v>14</v>
      </c>
      <c r="I53" s="118">
        <v>0.56999999999999995</v>
      </c>
      <c r="J53" s="118">
        <v>86</v>
      </c>
      <c r="K53" s="118">
        <v>6.17</v>
      </c>
      <c r="L53" s="118">
        <v>4.17</v>
      </c>
      <c r="M53" s="118">
        <v>147.9</v>
      </c>
    </row>
    <row r="54" spans="1:13">
      <c r="A54" s="117"/>
      <c r="B54" s="119">
        <v>37</v>
      </c>
      <c r="C54" s="117" t="s">
        <v>54</v>
      </c>
      <c r="D54" s="117">
        <v>0</v>
      </c>
      <c r="E54" s="120">
        <v>0</v>
      </c>
      <c r="F54" s="117">
        <v>0</v>
      </c>
      <c r="G54" s="120">
        <v>0</v>
      </c>
      <c r="H54" s="117">
        <v>0</v>
      </c>
      <c r="I54" s="120">
        <v>0</v>
      </c>
      <c r="J54" s="117">
        <v>0</v>
      </c>
      <c r="K54" s="120">
        <v>0</v>
      </c>
      <c r="L54" s="120">
        <v>0</v>
      </c>
      <c r="M54" s="120">
        <v>0</v>
      </c>
    </row>
    <row r="55" spans="1:13">
      <c r="A55" s="117"/>
      <c r="B55" s="119">
        <v>38</v>
      </c>
      <c r="C55" s="117" t="s">
        <v>55</v>
      </c>
      <c r="D55" s="117">
        <v>0</v>
      </c>
      <c r="E55" s="120">
        <v>0</v>
      </c>
      <c r="F55" s="117">
        <v>0</v>
      </c>
      <c r="G55" s="120">
        <v>0</v>
      </c>
      <c r="H55" s="117">
        <v>0</v>
      </c>
      <c r="I55" s="120">
        <v>0</v>
      </c>
      <c r="J55" s="117">
        <v>0</v>
      </c>
      <c r="K55" s="120">
        <v>0</v>
      </c>
      <c r="L55" s="120">
        <v>0</v>
      </c>
      <c r="M55" s="120">
        <v>0</v>
      </c>
    </row>
    <row r="56" spans="1:13">
      <c r="A56" s="117"/>
      <c r="B56" s="119">
        <v>39</v>
      </c>
      <c r="C56" s="117" t="s">
        <v>56</v>
      </c>
      <c r="D56" s="117">
        <v>0</v>
      </c>
      <c r="E56" s="120">
        <v>0</v>
      </c>
      <c r="F56" s="117">
        <v>0</v>
      </c>
      <c r="G56" s="120">
        <v>0</v>
      </c>
      <c r="H56" s="117">
        <v>0</v>
      </c>
      <c r="I56" s="120">
        <v>0</v>
      </c>
      <c r="J56" s="117">
        <v>0</v>
      </c>
      <c r="K56" s="120">
        <v>0</v>
      </c>
      <c r="L56" s="120">
        <v>0</v>
      </c>
      <c r="M56" s="120">
        <v>0</v>
      </c>
    </row>
    <row r="57" spans="1:13" s="116" customFormat="1">
      <c r="A57" s="118"/>
      <c r="B57" s="168" t="s">
        <v>57</v>
      </c>
      <c r="C57" s="168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</row>
    <row r="58" spans="1:13" s="116" customFormat="1">
      <c r="A58" s="118"/>
      <c r="B58" s="168" t="s">
        <v>58</v>
      </c>
      <c r="C58" s="168"/>
      <c r="D58" s="118">
        <v>49691</v>
      </c>
      <c r="E58" s="118">
        <v>792.81</v>
      </c>
      <c r="F58" s="118">
        <v>358</v>
      </c>
      <c r="G58" s="118">
        <v>449.68</v>
      </c>
      <c r="H58" s="118">
        <v>834</v>
      </c>
      <c r="I58" s="118">
        <v>953.85</v>
      </c>
      <c r="J58" s="118">
        <v>50883</v>
      </c>
      <c r="K58" s="118">
        <v>2196.3344999999999</v>
      </c>
      <c r="L58" s="118">
        <v>2.4300000000000002</v>
      </c>
      <c r="M58" s="118">
        <v>90566.27</v>
      </c>
    </row>
    <row r="59" spans="1:13">
      <c r="A59" s="117"/>
      <c r="B59" s="119">
        <v>40</v>
      </c>
      <c r="C59" s="117" t="s">
        <v>59</v>
      </c>
      <c r="D59" s="117">
        <v>0</v>
      </c>
      <c r="E59" s="120">
        <v>0</v>
      </c>
      <c r="F59" s="117">
        <v>0</v>
      </c>
      <c r="G59" s="120">
        <v>0</v>
      </c>
      <c r="H59" s="117">
        <v>173</v>
      </c>
      <c r="I59" s="120">
        <v>0.14219999999999999</v>
      </c>
      <c r="J59" s="117">
        <v>173</v>
      </c>
      <c r="K59" s="120">
        <v>0.14219999999999999</v>
      </c>
      <c r="L59" s="120">
        <v>0.12</v>
      </c>
      <c r="M59" s="120">
        <v>118.3103</v>
      </c>
    </row>
    <row r="60" spans="1:13">
      <c r="A60" s="117"/>
      <c r="B60" s="119">
        <v>41</v>
      </c>
      <c r="C60" s="117" t="s">
        <v>60</v>
      </c>
      <c r="D60" s="117">
        <v>0</v>
      </c>
      <c r="E60" s="120">
        <v>0</v>
      </c>
      <c r="F60" s="117">
        <v>0</v>
      </c>
      <c r="G60" s="120">
        <v>0</v>
      </c>
      <c r="H60" s="117">
        <v>0</v>
      </c>
      <c r="I60" s="120">
        <v>0</v>
      </c>
      <c r="J60" s="117">
        <v>0</v>
      </c>
      <c r="K60" s="120">
        <v>0</v>
      </c>
      <c r="L60" s="120">
        <v>0</v>
      </c>
      <c r="M60" s="120">
        <v>10.1958</v>
      </c>
    </row>
    <row r="61" spans="1:13">
      <c r="A61" s="117"/>
      <c r="B61" s="119">
        <v>42</v>
      </c>
      <c r="C61" s="117" t="s">
        <v>61</v>
      </c>
      <c r="D61" s="117">
        <v>0</v>
      </c>
      <c r="E61" s="120">
        <v>0</v>
      </c>
      <c r="F61" s="117">
        <v>0</v>
      </c>
      <c r="G61" s="120">
        <v>0</v>
      </c>
      <c r="H61" s="117">
        <v>0</v>
      </c>
      <c r="I61" s="120">
        <v>0</v>
      </c>
      <c r="J61" s="117">
        <v>0</v>
      </c>
      <c r="K61" s="120">
        <v>0</v>
      </c>
      <c r="L61" s="120">
        <v>0</v>
      </c>
      <c r="M61" s="120">
        <v>2.6423999999999999</v>
      </c>
    </row>
    <row r="62" spans="1:13">
      <c r="A62" s="117"/>
      <c r="B62" s="119">
        <v>43</v>
      </c>
      <c r="C62" s="117" t="s">
        <v>62</v>
      </c>
      <c r="D62" s="117">
        <v>0</v>
      </c>
      <c r="E62" s="120">
        <v>0</v>
      </c>
      <c r="F62" s="117">
        <v>0</v>
      </c>
      <c r="G62" s="120">
        <v>0</v>
      </c>
      <c r="H62" s="117">
        <v>0</v>
      </c>
      <c r="I62" s="120">
        <v>0</v>
      </c>
      <c r="J62" s="117">
        <v>0</v>
      </c>
      <c r="K62" s="120">
        <v>0</v>
      </c>
      <c r="L62" s="120">
        <v>0</v>
      </c>
      <c r="M62" s="120">
        <v>351.43759999999997</v>
      </c>
    </row>
    <row r="63" spans="1:13" s="116" customFormat="1">
      <c r="A63" s="118"/>
      <c r="B63" s="168" t="s">
        <v>63</v>
      </c>
      <c r="C63" s="168"/>
      <c r="D63" s="118">
        <v>0</v>
      </c>
      <c r="E63" s="118">
        <v>0</v>
      </c>
      <c r="F63" s="118">
        <v>0</v>
      </c>
      <c r="G63" s="118">
        <v>0</v>
      </c>
      <c r="H63" s="118">
        <v>173</v>
      </c>
      <c r="I63" s="118">
        <v>0.14000000000000001</v>
      </c>
      <c r="J63" s="118">
        <v>173</v>
      </c>
      <c r="K63" s="118">
        <v>0.14219999999999999</v>
      </c>
      <c r="L63" s="118">
        <v>0.03</v>
      </c>
      <c r="M63" s="118">
        <v>482.59</v>
      </c>
    </row>
    <row r="64" spans="1:13" s="116" customFormat="1">
      <c r="A64" s="118"/>
      <c r="B64" s="168" t="s">
        <v>64</v>
      </c>
      <c r="C64" s="168"/>
      <c r="D64" s="118">
        <v>49691</v>
      </c>
      <c r="E64" s="118">
        <v>792.81</v>
      </c>
      <c r="F64" s="118">
        <v>358</v>
      </c>
      <c r="G64" s="118">
        <v>449.68</v>
      </c>
      <c r="H64" s="118">
        <v>1007</v>
      </c>
      <c r="I64" s="118">
        <v>953.99</v>
      </c>
      <c r="J64" s="118">
        <v>51056</v>
      </c>
      <c r="K64" s="118">
        <v>2196.4767000000002</v>
      </c>
      <c r="L64" s="118">
        <v>2.41</v>
      </c>
      <c r="M64" s="118">
        <v>91048.85</v>
      </c>
    </row>
  </sheetData>
  <mergeCells count="27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B26:C26"/>
    <mergeCell ref="B46:C46"/>
    <mergeCell ref="G12:G13"/>
    <mergeCell ref="F11:G11"/>
    <mergeCell ref="B10:B13"/>
    <mergeCell ref="B64:C64"/>
    <mergeCell ref="B47:C47"/>
    <mergeCell ref="B53:C53"/>
    <mergeCell ref="B57:C57"/>
    <mergeCell ref="B58:C58"/>
    <mergeCell ref="B63:C6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5"/>
  <sheetViews>
    <sheetView topLeftCell="A3" zoomScale="80" zoomScaleNormal="80" workbookViewId="0">
      <pane xSplit="3" ySplit="10" topLeftCell="S62" activePane="bottomRight" state="frozen"/>
      <selection activeCell="C40" sqref="C40"/>
      <selection pane="topRight" activeCell="C40" sqref="C40"/>
      <selection pane="bottomLeft" activeCell="C40" sqref="C40"/>
      <selection pane="bottomRight" activeCell="B2" sqref="B2:AA64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hidden="1" customWidth="1"/>
    <col min="5" max="5" width="14.28515625" style="75" hidden="1" customWidth="1"/>
    <col min="6" max="6" width="12.5703125" hidden="1" customWidth="1"/>
    <col min="7" max="7" width="11.85546875" style="75" hidden="1" customWidth="1"/>
    <col min="8" max="8" width="14.7109375" hidden="1" customWidth="1"/>
    <col min="9" max="9" width="15.140625" style="75" hidden="1" customWidth="1"/>
    <col min="10" max="10" width="13.7109375" hidden="1" customWidth="1"/>
    <col min="11" max="11" width="13.5703125" style="75" hidden="1" customWidth="1"/>
    <col min="12" max="12" width="12.140625" hidden="1" customWidth="1"/>
    <col min="13" max="13" width="11.42578125" style="75" hidden="1" customWidth="1"/>
    <col min="14" max="14" width="12" hidden="1" customWidth="1"/>
    <col min="15" max="15" width="12.5703125" style="75" hidden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233"/>
      <c r="F3" s="233"/>
      <c r="G3" s="233"/>
      <c r="H3" s="36"/>
      <c r="I3" s="100"/>
      <c r="J3" s="64"/>
      <c r="K3" s="100"/>
      <c r="L3" s="64"/>
      <c r="R3" s="115"/>
      <c r="S3" s="115"/>
      <c r="T3" s="115"/>
      <c r="U3" s="115"/>
      <c r="V3" s="115"/>
      <c r="W3" s="115"/>
      <c r="X3" s="115"/>
      <c r="Y3" s="115"/>
      <c r="Z3" s="115" t="s">
        <v>122</v>
      </c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237" t="s">
        <v>74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129"/>
      <c r="Z5" s="232" t="str">
        <f>'10.1'!K5</f>
        <v>30.09.2021</v>
      </c>
      <c r="AA5" s="232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</row>
    <row r="7" spans="1:34" ht="18">
      <c r="C7" s="69"/>
      <c r="D7" s="35"/>
      <c r="E7" s="97"/>
      <c r="F7" s="234"/>
      <c r="G7" s="234"/>
      <c r="H7" s="38"/>
      <c r="I7" s="101"/>
      <c r="J7" s="65"/>
      <c r="K7" s="101"/>
      <c r="L7" s="65"/>
      <c r="M7" s="101"/>
      <c r="N7" s="65"/>
      <c r="O7" s="101"/>
      <c r="P7" s="35"/>
      <c r="Q7" s="97"/>
      <c r="R7" s="235" t="s">
        <v>75</v>
      </c>
      <c r="S7" s="236"/>
      <c r="T7" s="235"/>
      <c r="U7" s="236"/>
      <c r="V7" s="235"/>
      <c r="W7" s="236"/>
      <c r="X7" s="235"/>
      <c r="Y7" s="236"/>
      <c r="Z7" s="235"/>
      <c r="AA7" s="236"/>
    </row>
    <row r="8" spans="1:34" s="68" customFormat="1">
      <c r="A8" s="66"/>
      <c r="B8" s="195" t="s">
        <v>67</v>
      </c>
      <c r="C8" s="196" t="s">
        <v>5</v>
      </c>
      <c r="D8" s="210" t="s">
        <v>76</v>
      </c>
      <c r="E8" s="210"/>
      <c r="F8" s="210"/>
      <c r="G8" s="211"/>
      <c r="H8" s="197" t="s">
        <v>77</v>
      </c>
      <c r="I8" s="214"/>
      <c r="J8" s="217" t="s">
        <v>78</v>
      </c>
      <c r="K8" s="210"/>
      <c r="L8" s="210"/>
      <c r="M8" s="211"/>
      <c r="N8" s="197" t="s">
        <v>79</v>
      </c>
      <c r="O8" s="227"/>
      <c r="P8" s="217" t="s">
        <v>80</v>
      </c>
      <c r="Q8" s="210"/>
      <c r="R8" s="210"/>
      <c r="S8" s="218"/>
      <c r="T8" s="221" t="s">
        <v>81</v>
      </c>
      <c r="U8" s="222"/>
      <c r="V8" s="197" t="s">
        <v>82</v>
      </c>
      <c r="W8" s="198"/>
      <c r="X8" s="197" t="s">
        <v>83</v>
      </c>
      <c r="Y8" s="198"/>
      <c r="Z8" s="204" t="s">
        <v>84</v>
      </c>
      <c r="AA8" s="205"/>
      <c r="AB8" s="189" t="s">
        <v>85</v>
      </c>
      <c r="AC8" s="190"/>
      <c r="AD8" s="189" t="s">
        <v>86</v>
      </c>
      <c r="AE8" s="190"/>
    </row>
    <row r="9" spans="1:34" s="68" customFormat="1" ht="15.75" customHeight="1">
      <c r="A9" s="66"/>
      <c r="B9" s="195"/>
      <c r="C9" s="196"/>
      <c r="D9" s="212"/>
      <c r="E9" s="212"/>
      <c r="F9" s="212"/>
      <c r="G9" s="213"/>
      <c r="H9" s="199"/>
      <c r="I9" s="215"/>
      <c r="J9" s="219"/>
      <c r="K9" s="212"/>
      <c r="L9" s="212"/>
      <c r="M9" s="213"/>
      <c r="N9" s="228"/>
      <c r="O9" s="229"/>
      <c r="P9" s="219"/>
      <c r="Q9" s="212"/>
      <c r="R9" s="212"/>
      <c r="S9" s="220"/>
      <c r="T9" s="223"/>
      <c r="U9" s="224"/>
      <c r="V9" s="199"/>
      <c r="W9" s="200"/>
      <c r="X9" s="199"/>
      <c r="Y9" s="200"/>
      <c r="Z9" s="206"/>
      <c r="AA9" s="207"/>
      <c r="AB9" s="191"/>
      <c r="AC9" s="192"/>
      <c r="AD9" s="191"/>
      <c r="AE9" s="192"/>
    </row>
    <row r="10" spans="1:34" s="68" customFormat="1" ht="26.25" customHeight="1">
      <c r="A10" s="66"/>
      <c r="B10" s="195"/>
      <c r="C10" s="196"/>
      <c r="D10" s="204" t="s">
        <v>87</v>
      </c>
      <c r="E10" s="214"/>
      <c r="F10" s="204" t="s">
        <v>88</v>
      </c>
      <c r="G10" s="214"/>
      <c r="H10" s="199"/>
      <c r="I10" s="215"/>
      <c r="J10" s="197" t="s">
        <v>87</v>
      </c>
      <c r="K10" s="214"/>
      <c r="L10" s="204" t="s">
        <v>88</v>
      </c>
      <c r="M10" s="214"/>
      <c r="N10" s="228"/>
      <c r="O10" s="229"/>
      <c r="P10" s="197" t="s">
        <v>87</v>
      </c>
      <c r="Q10" s="214"/>
      <c r="R10" s="204" t="s">
        <v>89</v>
      </c>
      <c r="S10" s="198"/>
      <c r="T10" s="223"/>
      <c r="U10" s="224"/>
      <c r="V10" s="199"/>
      <c r="W10" s="200"/>
      <c r="X10" s="199"/>
      <c r="Y10" s="200"/>
      <c r="Z10" s="206"/>
      <c r="AA10" s="207"/>
      <c r="AB10" s="191"/>
      <c r="AC10" s="192"/>
      <c r="AD10" s="191"/>
      <c r="AE10" s="192"/>
    </row>
    <row r="11" spans="1:34" s="68" customFormat="1" ht="27" customHeight="1">
      <c r="A11" s="66"/>
      <c r="B11" s="195"/>
      <c r="C11" s="196"/>
      <c r="D11" s="208"/>
      <c r="E11" s="216"/>
      <c r="F11" s="208"/>
      <c r="G11" s="216"/>
      <c r="H11" s="201"/>
      <c r="I11" s="216"/>
      <c r="J11" s="201"/>
      <c r="K11" s="216"/>
      <c r="L11" s="208"/>
      <c r="M11" s="216"/>
      <c r="N11" s="230"/>
      <c r="O11" s="231"/>
      <c r="P11" s="201"/>
      <c r="Q11" s="216"/>
      <c r="R11" s="208"/>
      <c r="S11" s="202"/>
      <c r="T11" s="225"/>
      <c r="U11" s="226"/>
      <c r="V11" s="201"/>
      <c r="W11" s="202"/>
      <c r="X11" s="201"/>
      <c r="Y11" s="202"/>
      <c r="Z11" s="208"/>
      <c r="AA11" s="209"/>
      <c r="AB11" s="193"/>
      <c r="AC11" s="194"/>
      <c r="AD11" s="193"/>
      <c r="AE11" s="194"/>
    </row>
    <row r="12" spans="1:34" s="68" customFormat="1" ht="35.25" customHeight="1">
      <c r="A12" s="66"/>
      <c r="B12" s="195"/>
      <c r="C12" s="196"/>
      <c r="D12" s="143" t="s">
        <v>90</v>
      </c>
      <c r="E12" s="99" t="s">
        <v>13</v>
      </c>
      <c r="F12" s="39" t="s">
        <v>90</v>
      </c>
      <c r="G12" s="99" t="s">
        <v>13</v>
      </c>
      <c r="H12" s="39" t="s">
        <v>90</v>
      </c>
      <c r="I12" s="99" t="s">
        <v>13</v>
      </c>
      <c r="J12" s="39" t="s">
        <v>90</v>
      </c>
      <c r="K12" s="99" t="s">
        <v>13</v>
      </c>
      <c r="L12" s="39" t="s">
        <v>90</v>
      </c>
      <c r="M12" s="99" t="s">
        <v>13</v>
      </c>
      <c r="N12" s="39" t="s">
        <v>90</v>
      </c>
      <c r="O12" s="99" t="s">
        <v>13</v>
      </c>
      <c r="P12" s="39" t="s">
        <v>90</v>
      </c>
      <c r="Q12" s="99" t="s">
        <v>13</v>
      </c>
      <c r="R12" s="39" t="s">
        <v>90</v>
      </c>
      <c r="S12" s="99" t="s">
        <v>13</v>
      </c>
      <c r="T12" s="53" t="s">
        <v>90</v>
      </c>
      <c r="U12" s="102" t="s">
        <v>13</v>
      </c>
      <c r="V12" s="39" t="s">
        <v>90</v>
      </c>
      <c r="W12" s="99" t="s">
        <v>13</v>
      </c>
      <c r="X12" s="39" t="s">
        <v>90</v>
      </c>
      <c r="Y12" s="99" t="s">
        <v>13</v>
      </c>
      <c r="Z12" s="39" t="s">
        <v>90</v>
      </c>
      <c r="AA12" s="99" t="s">
        <v>13</v>
      </c>
      <c r="AB12" s="39" t="s">
        <v>90</v>
      </c>
      <c r="AC12" s="99" t="s">
        <v>13</v>
      </c>
      <c r="AD12" s="39" t="s">
        <v>90</v>
      </c>
      <c r="AE12" s="99" t="s">
        <v>13</v>
      </c>
      <c r="AH12" s="60"/>
    </row>
    <row r="13" spans="1:34" ht="15.75">
      <c r="A13" s="142"/>
      <c r="B13" s="130"/>
      <c r="C13" s="131"/>
      <c r="D13" s="144">
        <v>0</v>
      </c>
      <c r="E13" s="120">
        <v>0</v>
      </c>
      <c r="F13" s="117">
        <v>0</v>
      </c>
      <c r="G13" s="120">
        <v>0</v>
      </c>
      <c r="H13" s="117">
        <v>0</v>
      </c>
      <c r="I13" s="120">
        <v>0</v>
      </c>
      <c r="J13" s="117">
        <v>0</v>
      </c>
      <c r="K13" s="120">
        <v>0</v>
      </c>
      <c r="L13" s="117">
        <v>0</v>
      </c>
      <c r="M13" s="120">
        <v>0</v>
      </c>
      <c r="N13" s="117">
        <v>0</v>
      </c>
      <c r="O13" s="120">
        <v>0</v>
      </c>
      <c r="P13" s="126">
        <v>0</v>
      </c>
      <c r="Q13" s="127">
        <v>0</v>
      </c>
      <c r="R13" s="126">
        <v>0</v>
      </c>
      <c r="S13" s="127">
        <v>0</v>
      </c>
      <c r="T13" s="126">
        <v>0</v>
      </c>
      <c r="U13" s="127">
        <v>0</v>
      </c>
      <c r="V13" s="126">
        <v>0</v>
      </c>
      <c r="W13" s="127">
        <v>0</v>
      </c>
      <c r="X13" s="126">
        <v>0</v>
      </c>
      <c r="Y13" s="127">
        <v>0</v>
      </c>
      <c r="Z13" s="117">
        <v>0</v>
      </c>
      <c r="AA13" s="120">
        <v>0</v>
      </c>
      <c r="AB13" s="117">
        <v>0</v>
      </c>
      <c r="AC13" s="120">
        <v>0</v>
      </c>
      <c r="AD13" s="117">
        <v>0</v>
      </c>
      <c r="AE13" s="120">
        <v>0</v>
      </c>
    </row>
    <row r="14" spans="1:34">
      <c r="A14" s="140"/>
      <c r="B14" s="130">
        <v>1</v>
      </c>
      <c r="C14" s="131" t="s">
        <v>14</v>
      </c>
      <c r="D14" s="144">
        <v>316</v>
      </c>
      <c r="E14" s="120">
        <v>32.5</v>
      </c>
      <c r="F14" s="117">
        <v>805</v>
      </c>
      <c r="G14" s="120">
        <v>68.599999999999994</v>
      </c>
      <c r="H14" s="117">
        <v>1121</v>
      </c>
      <c r="I14" s="120">
        <v>101.1</v>
      </c>
      <c r="J14" s="117">
        <v>76</v>
      </c>
      <c r="K14" s="120">
        <v>18.2</v>
      </c>
      <c r="L14" s="117">
        <v>69</v>
      </c>
      <c r="M14" s="120">
        <v>18.3</v>
      </c>
      <c r="N14" s="117">
        <v>145</v>
      </c>
      <c r="O14" s="120">
        <v>36.5</v>
      </c>
      <c r="P14" s="117">
        <v>13</v>
      </c>
      <c r="Q14" s="120">
        <v>43.49</v>
      </c>
      <c r="R14" s="117">
        <v>2</v>
      </c>
      <c r="S14" s="120">
        <v>2.41</v>
      </c>
      <c r="T14" s="117">
        <v>15</v>
      </c>
      <c r="U14" s="120">
        <v>45.9</v>
      </c>
      <c r="V14" s="117">
        <v>0</v>
      </c>
      <c r="W14" s="120">
        <v>0</v>
      </c>
      <c r="X14" s="117">
        <v>0</v>
      </c>
      <c r="Y14" s="120">
        <v>0</v>
      </c>
      <c r="Z14" s="122">
        <v>1281</v>
      </c>
      <c r="AA14" s="120">
        <v>183.5</v>
      </c>
      <c r="AB14" s="117">
        <v>629</v>
      </c>
      <c r="AC14" s="120">
        <v>28.2</v>
      </c>
      <c r="AD14" s="117">
        <v>629</v>
      </c>
      <c r="AE14" s="120">
        <v>28.2</v>
      </c>
    </row>
    <row r="15" spans="1:34">
      <c r="A15" s="140"/>
      <c r="B15" s="130">
        <v>2</v>
      </c>
      <c r="C15" s="131" t="s">
        <v>15</v>
      </c>
      <c r="D15" s="144">
        <v>217</v>
      </c>
      <c r="E15" s="120">
        <v>26.13</v>
      </c>
      <c r="F15" s="117">
        <v>965</v>
      </c>
      <c r="G15" s="120">
        <v>47.5</v>
      </c>
      <c r="H15" s="117">
        <v>1182</v>
      </c>
      <c r="I15" s="120">
        <v>73.63</v>
      </c>
      <c r="J15" s="117">
        <v>47</v>
      </c>
      <c r="K15" s="120">
        <v>28.2</v>
      </c>
      <c r="L15" s="117">
        <v>44</v>
      </c>
      <c r="M15" s="120">
        <v>31.72</v>
      </c>
      <c r="N15" s="117">
        <v>91</v>
      </c>
      <c r="O15" s="120">
        <v>59.92</v>
      </c>
      <c r="P15" s="117">
        <v>10</v>
      </c>
      <c r="Q15" s="120">
        <v>23.22</v>
      </c>
      <c r="R15" s="117">
        <v>1</v>
      </c>
      <c r="S15" s="120">
        <v>0.1</v>
      </c>
      <c r="T15" s="117">
        <v>11</v>
      </c>
      <c r="U15" s="120">
        <v>23.32</v>
      </c>
      <c r="V15" s="117">
        <v>0</v>
      </c>
      <c r="W15" s="120">
        <v>0</v>
      </c>
      <c r="X15" s="117">
        <v>370</v>
      </c>
      <c r="Y15" s="120">
        <v>7.0202</v>
      </c>
      <c r="Z15" s="117">
        <v>1654</v>
      </c>
      <c r="AA15" s="120">
        <v>163.89019999999999</v>
      </c>
      <c r="AB15" s="117">
        <v>162</v>
      </c>
      <c r="AC15" s="120">
        <v>86.1</v>
      </c>
      <c r="AD15" s="117">
        <v>130</v>
      </c>
      <c r="AE15" s="120">
        <v>61.42</v>
      </c>
    </row>
    <row r="16" spans="1:34">
      <c r="A16" s="140"/>
      <c r="B16" s="130">
        <v>3</v>
      </c>
      <c r="C16" s="131" t="s">
        <v>16</v>
      </c>
      <c r="D16" s="144">
        <v>57</v>
      </c>
      <c r="E16" s="120">
        <v>10.99</v>
      </c>
      <c r="F16" s="117">
        <v>298</v>
      </c>
      <c r="G16" s="120">
        <v>30.126999999999999</v>
      </c>
      <c r="H16" s="117">
        <v>355</v>
      </c>
      <c r="I16" s="120">
        <v>41.116999999999997</v>
      </c>
      <c r="J16" s="117">
        <v>9</v>
      </c>
      <c r="K16" s="120">
        <v>8.07</v>
      </c>
      <c r="L16" s="117">
        <v>25</v>
      </c>
      <c r="M16" s="120">
        <v>9.06</v>
      </c>
      <c r="N16" s="117">
        <v>34</v>
      </c>
      <c r="O16" s="120">
        <v>17.13</v>
      </c>
      <c r="P16" s="117">
        <v>0</v>
      </c>
      <c r="Q16" s="120">
        <v>0</v>
      </c>
      <c r="R16" s="117">
        <v>9</v>
      </c>
      <c r="S16" s="120">
        <v>3.02</v>
      </c>
      <c r="T16" s="117">
        <v>9</v>
      </c>
      <c r="U16" s="120">
        <v>3.02</v>
      </c>
      <c r="V16" s="117">
        <v>0</v>
      </c>
      <c r="W16" s="120">
        <v>0</v>
      </c>
      <c r="X16" s="117">
        <v>5</v>
      </c>
      <c r="Y16" s="120">
        <v>7.3196000000000003</v>
      </c>
      <c r="Z16" s="121">
        <v>403</v>
      </c>
      <c r="AA16" s="120">
        <v>68.586600000000004</v>
      </c>
      <c r="AB16" s="117">
        <v>270</v>
      </c>
      <c r="AC16" s="120">
        <v>6.4340999999999999</v>
      </c>
      <c r="AD16" s="117">
        <v>256</v>
      </c>
      <c r="AE16" s="120">
        <v>5.2842000000000002</v>
      </c>
    </row>
    <row r="17" spans="1:31">
      <c r="A17" s="140"/>
      <c r="B17" s="130">
        <v>4</v>
      </c>
      <c r="C17" s="131" t="s">
        <v>17</v>
      </c>
      <c r="D17" s="144">
        <v>484</v>
      </c>
      <c r="E17" s="120">
        <v>88.683499999999995</v>
      </c>
      <c r="F17" s="117">
        <v>1705</v>
      </c>
      <c r="G17" s="120">
        <v>122.9806</v>
      </c>
      <c r="H17" s="117">
        <v>2189</v>
      </c>
      <c r="I17" s="120">
        <v>211.66409999999999</v>
      </c>
      <c r="J17" s="117">
        <v>313</v>
      </c>
      <c r="K17" s="120">
        <v>650.83529999999996</v>
      </c>
      <c r="L17" s="117">
        <v>251</v>
      </c>
      <c r="M17" s="120">
        <v>74.2988</v>
      </c>
      <c r="N17" s="117">
        <v>564</v>
      </c>
      <c r="O17" s="120">
        <v>725.13409999999999</v>
      </c>
      <c r="P17" s="117">
        <v>129</v>
      </c>
      <c r="Q17" s="120">
        <v>208.8732</v>
      </c>
      <c r="R17" s="117">
        <v>17</v>
      </c>
      <c r="S17" s="120">
        <v>35.042999999999999</v>
      </c>
      <c r="T17" s="117">
        <v>146</v>
      </c>
      <c r="U17" s="120">
        <v>243.9162</v>
      </c>
      <c r="V17" s="117">
        <v>0</v>
      </c>
      <c r="W17" s="120">
        <v>0</v>
      </c>
      <c r="X17" s="117">
        <v>59</v>
      </c>
      <c r="Y17" s="120">
        <v>7.3292000000000002</v>
      </c>
      <c r="Z17" s="117">
        <v>2958</v>
      </c>
      <c r="AA17" s="120">
        <v>1188.0436</v>
      </c>
      <c r="AB17" s="117">
        <v>1705</v>
      </c>
      <c r="AC17" s="120">
        <v>122.9806</v>
      </c>
      <c r="AD17" s="117">
        <v>1705</v>
      </c>
      <c r="AE17" s="120">
        <v>122.9806</v>
      </c>
    </row>
    <row r="18" spans="1:31">
      <c r="A18" s="140"/>
      <c r="B18" s="130">
        <v>5</v>
      </c>
      <c r="C18" s="131" t="s">
        <v>18</v>
      </c>
      <c r="D18" s="144">
        <v>205</v>
      </c>
      <c r="E18" s="120">
        <v>15.98</v>
      </c>
      <c r="F18" s="117">
        <v>1294</v>
      </c>
      <c r="G18" s="120">
        <v>35.206699999999998</v>
      </c>
      <c r="H18" s="117">
        <v>1499</v>
      </c>
      <c r="I18" s="120">
        <v>51.186700000000002</v>
      </c>
      <c r="J18" s="117">
        <v>53</v>
      </c>
      <c r="K18" s="120">
        <v>9.85</v>
      </c>
      <c r="L18" s="117">
        <v>304</v>
      </c>
      <c r="M18" s="120">
        <v>44.448300000000003</v>
      </c>
      <c r="N18" s="117">
        <v>357</v>
      </c>
      <c r="O18" s="120">
        <v>54.298299999999998</v>
      </c>
      <c r="P18" s="117">
        <v>15</v>
      </c>
      <c r="Q18" s="120">
        <v>40.862499999999997</v>
      </c>
      <c r="R18" s="117">
        <v>28</v>
      </c>
      <c r="S18" s="120">
        <v>37.332799999999999</v>
      </c>
      <c r="T18" s="117">
        <v>43</v>
      </c>
      <c r="U18" s="120">
        <v>78.195300000000003</v>
      </c>
      <c r="V18" s="117">
        <v>277</v>
      </c>
      <c r="W18" s="120">
        <v>5.0918000000000001</v>
      </c>
      <c r="X18" s="117">
        <v>22</v>
      </c>
      <c r="Y18" s="120">
        <v>1.1887000000000001</v>
      </c>
      <c r="Z18" s="117">
        <v>2198</v>
      </c>
      <c r="AA18" s="120">
        <v>189.96080000000001</v>
      </c>
      <c r="AB18" s="117">
        <v>0</v>
      </c>
      <c r="AC18" s="120">
        <v>0</v>
      </c>
      <c r="AD18" s="117">
        <v>0</v>
      </c>
      <c r="AE18" s="120">
        <v>0</v>
      </c>
    </row>
    <row r="19" spans="1:31">
      <c r="A19" s="140"/>
      <c r="B19" s="130">
        <v>6</v>
      </c>
      <c r="C19" s="131" t="s">
        <v>19</v>
      </c>
      <c r="D19" s="144">
        <v>208</v>
      </c>
      <c r="E19" s="120">
        <v>19.233499999999999</v>
      </c>
      <c r="F19" s="117">
        <v>1265</v>
      </c>
      <c r="G19" s="120">
        <v>95.818399999999997</v>
      </c>
      <c r="H19" s="117">
        <v>1473</v>
      </c>
      <c r="I19" s="120">
        <v>115.0519</v>
      </c>
      <c r="J19" s="117">
        <v>179</v>
      </c>
      <c r="K19" s="120">
        <v>134.4992</v>
      </c>
      <c r="L19" s="117">
        <v>83</v>
      </c>
      <c r="M19" s="120">
        <v>44.7849</v>
      </c>
      <c r="N19" s="117">
        <v>262</v>
      </c>
      <c r="O19" s="120">
        <v>179.2841</v>
      </c>
      <c r="P19" s="117">
        <v>11</v>
      </c>
      <c r="Q19" s="120">
        <v>29.768699999999999</v>
      </c>
      <c r="R19" s="117">
        <v>7</v>
      </c>
      <c r="S19" s="120">
        <v>2.7995999999999999</v>
      </c>
      <c r="T19" s="117">
        <v>18</v>
      </c>
      <c r="U19" s="120">
        <v>32.568300000000001</v>
      </c>
      <c r="V19" s="117">
        <v>1</v>
      </c>
      <c r="W19" s="120">
        <v>7.0499999999999993E-2</v>
      </c>
      <c r="X19" s="117">
        <v>0</v>
      </c>
      <c r="Y19" s="120">
        <v>0</v>
      </c>
      <c r="Z19" s="117">
        <v>1754</v>
      </c>
      <c r="AA19" s="120">
        <v>326.97480000000002</v>
      </c>
      <c r="AB19" s="117">
        <v>275</v>
      </c>
      <c r="AC19" s="120">
        <v>5.9234999999999998</v>
      </c>
      <c r="AD19" s="117">
        <v>254</v>
      </c>
      <c r="AE19" s="120">
        <v>5.2542</v>
      </c>
    </row>
    <row r="20" spans="1:31">
      <c r="A20" s="140"/>
      <c r="B20" s="130">
        <v>7</v>
      </c>
      <c r="C20" s="131" t="s">
        <v>20</v>
      </c>
      <c r="D20" s="144">
        <v>279</v>
      </c>
      <c r="E20" s="120">
        <v>54.47</v>
      </c>
      <c r="F20" s="117">
        <v>328</v>
      </c>
      <c r="G20" s="120">
        <v>32.880000000000003</v>
      </c>
      <c r="H20" s="117">
        <v>607</v>
      </c>
      <c r="I20" s="120">
        <v>87.35</v>
      </c>
      <c r="J20" s="117">
        <v>177</v>
      </c>
      <c r="K20" s="120">
        <v>141.86000000000001</v>
      </c>
      <c r="L20" s="117">
        <v>83</v>
      </c>
      <c r="M20" s="120">
        <v>80.489999999999995</v>
      </c>
      <c r="N20" s="117">
        <v>260</v>
      </c>
      <c r="O20" s="120">
        <v>222.35</v>
      </c>
      <c r="P20" s="117">
        <v>14</v>
      </c>
      <c r="Q20" s="120">
        <v>81.790000000000006</v>
      </c>
      <c r="R20" s="117">
        <v>5</v>
      </c>
      <c r="S20" s="120">
        <v>8.69</v>
      </c>
      <c r="T20" s="117">
        <v>19</v>
      </c>
      <c r="U20" s="120">
        <v>90.48</v>
      </c>
      <c r="V20" s="117">
        <v>0</v>
      </c>
      <c r="W20" s="120">
        <v>0</v>
      </c>
      <c r="X20" s="117">
        <v>0</v>
      </c>
      <c r="Y20" s="120">
        <v>0</v>
      </c>
      <c r="Z20" s="117">
        <v>886</v>
      </c>
      <c r="AA20" s="120">
        <v>400.18</v>
      </c>
      <c r="AB20" s="117">
        <v>520</v>
      </c>
      <c r="AC20" s="120">
        <v>50.92</v>
      </c>
      <c r="AD20" s="117">
        <v>520</v>
      </c>
      <c r="AE20" s="120">
        <v>50.92</v>
      </c>
    </row>
    <row r="21" spans="1:31">
      <c r="A21" s="140"/>
      <c r="B21" s="130">
        <v>8</v>
      </c>
      <c r="C21" s="131" t="s">
        <v>21</v>
      </c>
      <c r="D21" s="144">
        <v>233</v>
      </c>
      <c r="E21" s="120">
        <v>19.612500000000001</v>
      </c>
      <c r="F21" s="117">
        <v>1411</v>
      </c>
      <c r="G21" s="120">
        <v>94.84</v>
      </c>
      <c r="H21" s="117">
        <v>1644</v>
      </c>
      <c r="I21" s="120">
        <v>114.4525</v>
      </c>
      <c r="J21" s="117">
        <v>106</v>
      </c>
      <c r="K21" s="120">
        <v>41.751100000000001</v>
      </c>
      <c r="L21" s="117">
        <v>235</v>
      </c>
      <c r="M21" s="120">
        <v>105.87560000000001</v>
      </c>
      <c r="N21" s="117">
        <v>341</v>
      </c>
      <c r="O21" s="120">
        <v>147.6267</v>
      </c>
      <c r="P21" s="117">
        <v>41</v>
      </c>
      <c r="Q21" s="120">
        <v>50.666499999999999</v>
      </c>
      <c r="R21" s="117">
        <v>36</v>
      </c>
      <c r="S21" s="120">
        <v>50.385399999999997</v>
      </c>
      <c r="T21" s="117">
        <v>77</v>
      </c>
      <c r="U21" s="120">
        <v>101.0519</v>
      </c>
      <c r="V21" s="117">
        <v>0</v>
      </c>
      <c r="W21" s="120">
        <v>0</v>
      </c>
      <c r="X21" s="117">
        <v>0</v>
      </c>
      <c r="Y21" s="120">
        <v>0</v>
      </c>
      <c r="Z21" s="117">
        <v>2062</v>
      </c>
      <c r="AA21" s="120">
        <v>363.1311</v>
      </c>
      <c r="AB21" s="117">
        <v>1303</v>
      </c>
      <c r="AC21" s="120">
        <v>23.2437</v>
      </c>
      <c r="AD21" s="117">
        <v>1281</v>
      </c>
      <c r="AE21" s="120">
        <v>21.1</v>
      </c>
    </row>
    <row r="22" spans="1:31">
      <c r="A22" s="140"/>
      <c r="B22" s="130">
        <v>9</v>
      </c>
      <c r="C22" s="131" t="s">
        <v>22</v>
      </c>
      <c r="D22" s="144">
        <v>355</v>
      </c>
      <c r="E22" s="120">
        <v>44.041800000000002</v>
      </c>
      <c r="F22" s="117">
        <v>3000</v>
      </c>
      <c r="G22" s="120">
        <v>227.3065</v>
      </c>
      <c r="H22" s="117">
        <v>3355</v>
      </c>
      <c r="I22" s="120">
        <v>271.34829999999999</v>
      </c>
      <c r="J22" s="117">
        <v>254</v>
      </c>
      <c r="K22" s="120">
        <v>306.10180000000003</v>
      </c>
      <c r="L22" s="117">
        <v>451</v>
      </c>
      <c r="M22" s="120">
        <v>173.44059999999999</v>
      </c>
      <c r="N22" s="117">
        <v>705</v>
      </c>
      <c r="O22" s="120">
        <v>479.54239999999999</v>
      </c>
      <c r="P22" s="117">
        <v>60</v>
      </c>
      <c r="Q22" s="120">
        <v>173.22980000000001</v>
      </c>
      <c r="R22" s="117">
        <v>74</v>
      </c>
      <c r="S22" s="120">
        <v>209.95650000000001</v>
      </c>
      <c r="T22" s="117">
        <v>134</v>
      </c>
      <c r="U22" s="120">
        <v>383.18630000000002</v>
      </c>
      <c r="V22" s="117">
        <v>3</v>
      </c>
      <c r="W22" s="120">
        <v>1.3028999999999999</v>
      </c>
      <c r="X22" s="117">
        <v>0</v>
      </c>
      <c r="Y22" s="120">
        <v>0</v>
      </c>
      <c r="Z22" s="117">
        <v>4197</v>
      </c>
      <c r="AA22" s="120">
        <v>1135.3798999999999</v>
      </c>
      <c r="AB22" s="117">
        <v>2034</v>
      </c>
      <c r="AC22" s="120">
        <v>19.9956</v>
      </c>
      <c r="AD22" s="117">
        <v>2034</v>
      </c>
      <c r="AE22" s="120">
        <v>19.9956</v>
      </c>
    </row>
    <row r="23" spans="1:31">
      <c r="A23" s="140"/>
      <c r="B23" s="130">
        <v>10</v>
      </c>
      <c r="C23" s="131" t="s">
        <v>23</v>
      </c>
      <c r="D23" s="144">
        <v>221</v>
      </c>
      <c r="E23" s="120">
        <v>26.620799999999999</v>
      </c>
      <c r="F23" s="117">
        <v>1673</v>
      </c>
      <c r="G23" s="120">
        <v>94.501400000000004</v>
      </c>
      <c r="H23" s="117">
        <v>1894</v>
      </c>
      <c r="I23" s="120">
        <v>121.12220000000001</v>
      </c>
      <c r="J23" s="117">
        <v>90</v>
      </c>
      <c r="K23" s="120">
        <v>248.56970000000001</v>
      </c>
      <c r="L23" s="117">
        <v>268</v>
      </c>
      <c r="M23" s="120">
        <v>139.97489999999999</v>
      </c>
      <c r="N23" s="117">
        <v>358</v>
      </c>
      <c r="O23" s="120">
        <v>388.5446</v>
      </c>
      <c r="P23" s="117">
        <v>13</v>
      </c>
      <c r="Q23" s="120">
        <v>18.244499999999999</v>
      </c>
      <c r="R23" s="117">
        <v>19</v>
      </c>
      <c r="S23" s="120">
        <v>24.433299999999999</v>
      </c>
      <c r="T23" s="117">
        <v>32</v>
      </c>
      <c r="U23" s="120">
        <v>42.677799999999998</v>
      </c>
      <c r="V23" s="117">
        <v>0</v>
      </c>
      <c r="W23" s="120">
        <v>0</v>
      </c>
      <c r="X23" s="117">
        <v>140</v>
      </c>
      <c r="Y23" s="120">
        <v>481.18</v>
      </c>
      <c r="Z23" s="117">
        <v>2424</v>
      </c>
      <c r="AA23" s="120">
        <v>1033.5246</v>
      </c>
      <c r="AB23" s="117">
        <v>2836</v>
      </c>
      <c r="AC23" s="120">
        <v>255.13210000000001</v>
      </c>
      <c r="AD23" s="117">
        <v>2836</v>
      </c>
      <c r="AE23" s="120">
        <v>255.13210000000001</v>
      </c>
    </row>
    <row r="24" spans="1:31">
      <c r="A24" s="140"/>
      <c r="B24" s="130">
        <v>11</v>
      </c>
      <c r="C24" s="131" t="s">
        <v>24</v>
      </c>
      <c r="D24" s="144">
        <v>98</v>
      </c>
      <c r="E24" s="120">
        <v>2.75</v>
      </c>
      <c r="F24" s="117">
        <v>401</v>
      </c>
      <c r="G24" s="120">
        <v>11.631600000000001</v>
      </c>
      <c r="H24" s="117">
        <v>499</v>
      </c>
      <c r="I24" s="120">
        <v>14.381600000000001</v>
      </c>
      <c r="J24" s="117">
        <v>422</v>
      </c>
      <c r="K24" s="120">
        <v>58.5</v>
      </c>
      <c r="L24" s="117">
        <v>323</v>
      </c>
      <c r="M24" s="120">
        <v>38.183399999999999</v>
      </c>
      <c r="N24" s="117">
        <v>745</v>
      </c>
      <c r="O24" s="120">
        <v>96.683400000000006</v>
      </c>
      <c r="P24" s="117">
        <v>19</v>
      </c>
      <c r="Q24" s="120">
        <v>64.849000000000004</v>
      </c>
      <c r="R24" s="117">
        <v>3</v>
      </c>
      <c r="S24" s="120">
        <v>2.5</v>
      </c>
      <c r="T24" s="117">
        <v>22</v>
      </c>
      <c r="U24" s="120">
        <v>67.349000000000004</v>
      </c>
      <c r="V24" s="117">
        <v>0</v>
      </c>
      <c r="W24" s="120">
        <v>0</v>
      </c>
      <c r="X24" s="117">
        <v>0</v>
      </c>
      <c r="Y24" s="120">
        <v>0</v>
      </c>
      <c r="Z24" s="117">
        <v>1266</v>
      </c>
      <c r="AA24" s="120">
        <v>178.41399999999999</v>
      </c>
      <c r="AB24" s="117">
        <v>499</v>
      </c>
      <c r="AC24" s="120">
        <v>14.381600000000001</v>
      </c>
      <c r="AD24" s="117">
        <v>499</v>
      </c>
      <c r="AE24" s="120">
        <v>14.381600000000001</v>
      </c>
    </row>
    <row r="25" spans="1:31">
      <c r="A25" s="140"/>
      <c r="B25" s="130">
        <v>12</v>
      </c>
      <c r="C25" s="131" t="s">
        <v>25</v>
      </c>
      <c r="D25" s="144">
        <v>269</v>
      </c>
      <c r="E25" s="120">
        <v>14.06</v>
      </c>
      <c r="F25" s="117">
        <v>2693</v>
      </c>
      <c r="G25" s="120">
        <v>221.24</v>
      </c>
      <c r="H25" s="117">
        <v>2962</v>
      </c>
      <c r="I25" s="120">
        <v>235.3</v>
      </c>
      <c r="J25" s="117">
        <v>143</v>
      </c>
      <c r="K25" s="120">
        <v>73.89</v>
      </c>
      <c r="L25" s="117">
        <v>272</v>
      </c>
      <c r="M25" s="120">
        <v>235.45</v>
      </c>
      <c r="N25" s="117">
        <v>415</v>
      </c>
      <c r="O25" s="120">
        <v>309.33999999999997</v>
      </c>
      <c r="P25" s="117">
        <v>81</v>
      </c>
      <c r="Q25" s="120">
        <v>26.93</v>
      </c>
      <c r="R25" s="117">
        <v>67</v>
      </c>
      <c r="S25" s="120">
        <v>171.46</v>
      </c>
      <c r="T25" s="117">
        <v>148</v>
      </c>
      <c r="U25" s="120">
        <v>198.39</v>
      </c>
      <c r="V25" s="117">
        <v>0</v>
      </c>
      <c r="W25" s="120">
        <v>0</v>
      </c>
      <c r="X25" s="117">
        <v>8</v>
      </c>
      <c r="Y25" s="120">
        <v>1.5326</v>
      </c>
      <c r="Z25" s="117">
        <v>3533</v>
      </c>
      <c r="AA25" s="120">
        <v>744.56259999999997</v>
      </c>
      <c r="AB25" s="117">
        <v>2673</v>
      </c>
      <c r="AC25" s="120">
        <v>97.83</v>
      </c>
      <c r="AD25" s="117">
        <v>2601</v>
      </c>
      <c r="AE25" s="120">
        <v>92.43</v>
      </c>
    </row>
    <row r="26" spans="1:31">
      <c r="A26" s="140"/>
      <c r="B26" s="168" t="s">
        <v>26</v>
      </c>
      <c r="C26" s="203"/>
      <c r="D26" s="144">
        <v>2942</v>
      </c>
      <c r="E26" s="120">
        <v>355.07209999999998</v>
      </c>
      <c r="F26" s="117">
        <v>15838</v>
      </c>
      <c r="G26" s="120">
        <v>1082.6322</v>
      </c>
      <c r="H26" s="117">
        <v>18780</v>
      </c>
      <c r="I26" s="120">
        <v>1437.7043000000001</v>
      </c>
      <c r="J26" s="117">
        <v>1869</v>
      </c>
      <c r="K26" s="120">
        <v>1720.3271</v>
      </c>
      <c r="L26" s="117">
        <v>2408</v>
      </c>
      <c r="M26" s="120">
        <v>996.02650000000006</v>
      </c>
      <c r="N26" s="117">
        <v>4277</v>
      </c>
      <c r="O26" s="120">
        <v>2716.3535999999999</v>
      </c>
      <c r="P26" s="117">
        <v>406</v>
      </c>
      <c r="Q26" s="120">
        <v>761.92420000000004</v>
      </c>
      <c r="R26" s="117">
        <v>268</v>
      </c>
      <c r="S26" s="120">
        <v>548.13059999999996</v>
      </c>
      <c r="T26" s="117">
        <v>674</v>
      </c>
      <c r="U26" s="120">
        <v>1310.0547999999999</v>
      </c>
      <c r="V26" s="117">
        <v>281</v>
      </c>
      <c r="W26" s="120">
        <v>6.4652000000000003</v>
      </c>
      <c r="X26" s="117">
        <v>604</v>
      </c>
      <c r="Y26" s="120">
        <v>505.57029999999997</v>
      </c>
      <c r="Z26" s="117">
        <v>24616</v>
      </c>
      <c r="AA26" s="120">
        <v>5976.1481999999996</v>
      </c>
      <c r="AB26" s="117">
        <v>12906</v>
      </c>
      <c r="AC26" s="120">
        <v>711.14120000000003</v>
      </c>
      <c r="AD26" s="117">
        <v>12745</v>
      </c>
      <c r="AE26" s="120">
        <v>677.09829999999999</v>
      </c>
    </row>
    <row r="27" spans="1:31">
      <c r="A27" s="140"/>
      <c r="B27" s="130">
        <v>13</v>
      </c>
      <c r="C27" s="131" t="s">
        <v>27</v>
      </c>
      <c r="D27" s="144">
        <v>54</v>
      </c>
      <c r="E27" s="120">
        <v>54.357799999999997</v>
      </c>
      <c r="F27" s="117">
        <v>749</v>
      </c>
      <c r="G27" s="120">
        <v>92.340299999999999</v>
      </c>
      <c r="H27" s="117">
        <v>803</v>
      </c>
      <c r="I27" s="120">
        <v>146.69810000000001</v>
      </c>
      <c r="J27" s="117">
        <v>269</v>
      </c>
      <c r="K27" s="120">
        <v>101.37009999999999</v>
      </c>
      <c r="L27" s="117">
        <v>238</v>
      </c>
      <c r="M27" s="120">
        <v>127.7647</v>
      </c>
      <c r="N27" s="117">
        <v>507</v>
      </c>
      <c r="O27" s="120">
        <v>229.13480000000001</v>
      </c>
      <c r="P27" s="117">
        <v>115</v>
      </c>
      <c r="Q27" s="120">
        <v>50.146099999999997</v>
      </c>
      <c r="R27" s="117">
        <v>68</v>
      </c>
      <c r="S27" s="120">
        <v>84.950400000000002</v>
      </c>
      <c r="T27" s="117">
        <v>183</v>
      </c>
      <c r="U27" s="120">
        <v>135.09649999999999</v>
      </c>
      <c r="V27" s="117">
        <v>0</v>
      </c>
      <c r="W27" s="120">
        <v>0</v>
      </c>
      <c r="X27" s="117">
        <v>0</v>
      </c>
      <c r="Y27" s="120">
        <v>0</v>
      </c>
      <c r="Z27" s="117">
        <v>1493</v>
      </c>
      <c r="AA27" s="120">
        <v>510.92939999999999</v>
      </c>
      <c r="AB27" s="117">
        <v>0</v>
      </c>
      <c r="AC27" s="120">
        <v>0</v>
      </c>
      <c r="AD27" s="117">
        <v>0</v>
      </c>
      <c r="AE27" s="120">
        <v>0</v>
      </c>
    </row>
    <row r="28" spans="1:31">
      <c r="A28" s="140"/>
      <c r="B28" s="130">
        <v>14</v>
      </c>
      <c r="C28" s="131" t="s">
        <v>28</v>
      </c>
      <c r="D28" s="144">
        <v>0</v>
      </c>
      <c r="E28" s="120">
        <v>0</v>
      </c>
      <c r="F28" s="117">
        <v>24</v>
      </c>
      <c r="G28" s="120">
        <v>0.55000000000000004</v>
      </c>
      <c r="H28" s="117">
        <v>24</v>
      </c>
      <c r="I28" s="120">
        <v>0.55000000000000004</v>
      </c>
      <c r="J28" s="117">
        <v>0</v>
      </c>
      <c r="K28" s="120">
        <v>0</v>
      </c>
      <c r="L28" s="117">
        <v>0</v>
      </c>
      <c r="M28" s="120">
        <v>0</v>
      </c>
      <c r="N28" s="117">
        <v>0</v>
      </c>
      <c r="O28" s="120">
        <v>0</v>
      </c>
      <c r="P28" s="117">
        <v>0</v>
      </c>
      <c r="Q28" s="120">
        <v>0</v>
      </c>
      <c r="R28" s="117">
        <v>0</v>
      </c>
      <c r="S28" s="120">
        <v>0</v>
      </c>
      <c r="T28" s="117">
        <v>0</v>
      </c>
      <c r="U28" s="120">
        <v>0</v>
      </c>
      <c r="V28" s="117">
        <v>0</v>
      </c>
      <c r="W28" s="120">
        <v>0</v>
      </c>
      <c r="X28" s="117">
        <v>0</v>
      </c>
      <c r="Y28" s="120">
        <v>0</v>
      </c>
      <c r="Z28" s="117">
        <v>24</v>
      </c>
      <c r="AA28" s="120">
        <v>0.55000000000000004</v>
      </c>
      <c r="AB28" s="117">
        <v>0</v>
      </c>
      <c r="AC28" s="120">
        <v>0</v>
      </c>
      <c r="AD28" s="117">
        <v>0</v>
      </c>
      <c r="AE28" s="120">
        <v>0</v>
      </c>
    </row>
    <row r="29" spans="1:31">
      <c r="A29" s="140"/>
      <c r="B29" s="130">
        <v>15</v>
      </c>
      <c r="C29" s="131" t="s">
        <v>29</v>
      </c>
      <c r="D29" s="144">
        <v>1</v>
      </c>
      <c r="E29" s="120">
        <v>0.28570000000000001</v>
      </c>
      <c r="F29" s="117">
        <v>26</v>
      </c>
      <c r="G29" s="120">
        <v>4.7366999999999999</v>
      </c>
      <c r="H29" s="117">
        <v>27</v>
      </c>
      <c r="I29" s="120">
        <v>5.0224000000000002</v>
      </c>
      <c r="J29" s="117">
        <v>3</v>
      </c>
      <c r="K29" s="120">
        <v>1.0279</v>
      </c>
      <c r="L29" s="117">
        <v>5</v>
      </c>
      <c r="M29" s="120">
        <v>1.2606999999999999</v>
      </c>
      <c r="N29" s="117">
        <v>8</v>
      </c>
      <c r="O29" s="120">
        <v>2.2886000000000002</v>
      </c>
      <c r="P29" s="117">
        <v>0</v>
      </c>
      <c r="Q29" s="120">
        <v>0</v>
      </c>
      <c r="R29" s="117">
        <v>1</v>
      </c>
      <c r="S29" s="120">
        <v>3.7538</v>
      </c>
      <c r="T29" s="117">
        <v>1</v>
      </c>
      <c r="U29" s="120">
        <v>3.7538</v>
      </c>
      <c r="V29" s="117">
        <v>0</v>
      </c>
      <c r="W29" s="120">
        <v>0</v>
      </c>
      <c r="X29" s="117">
        <v>0</v>
      </c>
      <c r="Y29" s="120">
        <v>0</v>
      </c>
      <c r="Z29" s="117">
        <v>36</v>
      </c>
      <c r="AA29" s="120">
        <v>11.0648</v>
      </c>
      <c r="AB29" s="117">
        <v>0</v>
      </c>
      <c r="AC29" s="120">
        <v>0</v>
      </c>
      <c r="AD29" s="117">
        <v>0</v>
      </c>
      <c r="AE29" s="120">
        <v>0</v>
      </c>
    </row>
    <row r="30" spans="1:31">
      <c r="A30" s="140"/>
      <c r="B30" s="130">
        <v>16</v>
      </c>
      <c r="C30" s="131" t="s">
        <v>30</v>
      </c>
      <c r="D30" s="144">
        <v>4</v>
      </c>
      <c r="E30" s="120">
        <v>1.32E-2</v>
      </c>
      <c r="F30" s="117">
        <v>5</v>
      </c>
      <c r="G30" s="120">
        <v>8.0000000000000002E-3</v>
      </c>
      <c r="H30" s="117">
        <v>9</v>
      </c>
      <c r="I30" s="120">
        <v>2.12E-2</v>
      </c>
      <c r="J30" s="117">
        <v>1</v>
      </c>
      <c r="K30" s="120">
        <v>1.6000000000000001E-3</v>
      </c>
      <c r="L30" s="117">
        <v>0</v>
      </c>
      <c r="M30" s="120">
        <v>0</v>
      </c>
      <c r="N30" s="117">
        <v>1</v>
      </c>
      <c r="O30" s="120">
        <v>1.6000000000000001E-3</v>
      </c>
      <c r="P30" s="117">
        <v>1</v>
      </c>
      <c r="Q30" s="120">
        <v>5.0000000000000001E-3</v>
      </c>
      <c r="R30" s="117">
        <v>1</v>
      </c>
      <c r="S30" s="120">
        <v>6.0000000000000001E-3</v>
      </c>
      <c r="T30" s="117">
        <v>2</v>
      </c>
      <c r="U30" s="120">
        <v>1.0999999999999999E-2</v>
      </c>
      <c r="V30" s="117">
        <v>0</v>
      </c>
      <c r="W30" s="120">
        <v>0</v>
      </c>
      <c r="X30" s="117">
        <v>0</v>
      </c>
      <c r="Y30" s="120">
        <v>0</v>
      </c>
      <c r="Z30" s="117">
        <v>12</v>
      </c>
      <c r="AA30" s="120">
        <v>3.3799999999999997E-2</v>
      </c>
      <c r="AB30" s="117">
        <v>0</v>
      </c>
      <c r="AC30" s="120">
        <v>0</v>
      </c>
      <c r="AD30" s="117">
        <v>0</v>
      </c>
      <c r="AE30" s="120">
        <v>0</v>
      </c>
    </row>
    <row r="31" spans="1:31">
      <c r="A31" s="140"/>
      <c r="B31" s="130">
        <v>17</v>
      </c>
      <c r="C31" s="131" t="s">
        <v>31</v>
      </c>
      <c r="D31" s="144">
        <v>0</v>
      </c>
      <c r="E31" s="120">
        <v>0</v>
      </c>
      <c r="F31" s="117">
        <v>0</v>
      </c>
      <c r="G31" s="120">
        <v>0</v>
      </c>
      <c r="H31" s="117">
        <v>0</v>
      </c>
      <c r="I31" s="120">
        <v>0</v>
      </c>
      <c r="J31" s="117">
        <v>0</v>
      </c>
      <c r="K31" s="120">
        <v>0</v>
      </c>
      <c r="L31" s="117">
        <v>0</v>
      </c>
      <c r="M31" s="120">
        <v>0</v>
      </c>
      <c r="N31" s="117">
        <v>0</v>
      </c>
      <c r="O31" s="120">
        <v>0</v>
      </c>
      <c r="P31" s="117">
        <v>0</v>
      </c>
      <c r="Q31" s="120">
        <v>0</v>
      </c>
      <c r="R31" s="117">
        <v>0</v>
      </c>
      <c r="S31" s="120">
        <v>0</v>
      </c>
      <c r="T31" s="117">
        <v>0</v>
      </c>
      <c r="U31" s="120">
        <v>0</v>
      </c>
      <c r="V31" s="117">
        <v>0</v>
      </c>
      <c r="W31" s="120">
        <v>0</v>
      </c>
      <c r="X31" s="117">
        <v>0</v>
      </c>
      <c r="Y31" s="120">
        <v>0</v>
      </c>
      <c r="Z31" s="117">
        <v>0</v>
      </c>
      <c r="AA31" s="120">
        <v>0</v>
      </c>
      <c r="AB31" s="117">
        <v>0</v>
      </c>
      <c r="AC31" s="120">
        <v>0</v>
      </c>
      <c r="AD31" s="117">
        <v>0</v>
      </c>
      <c r="AE31" s="120">
        <v>0</v>
      </c>
    </row>
    <row r="32" spans="1:31">
      <c r="A32" s="140"/>
      <c r="B32" s="130">
        <v>18</v>
      </c>
      <c r="C32" s="131" t="s">
        <v>32</v>
      </c>
      <c r="D32" s="144">
        <v>3</v>
      </c>
      <c r="E32" s="120">
        <v>0.63980000000000004</v>
      </c>
      <c r="F32" s="117">
        <v>6</v>
      </c>
      <c r="G32" s="120">
        <v>24.2438</v>
      </c>
      <c r="H32" s="117">
        <v>9</v>
      </c>
      <c r="I32" s="120">
        <v>24.883600000000001</v>
      </c>
      <c r="J32" s="117">
        <v>4</v>
      </c>
      <c r="K32" s="120">
        <v>7.8925000000000001</v>
      </c>
      <c r="L32" s="117">
        <v>11</v>
      </c>
      <c r="M32" s="120">
        <v>14.2858</v>
      </c>
      <c r="N32" s="117">
        <v>15</v>
      </c>
      <c r="O32" s="120">
        <v>22.1783</v>
      </c>
      <c r="P32" s="117">
        <v>2</v>
      </c>
      <c r="Q32" s="120">
        <v>1.4530000000000001</v>
      </c>
      <c r="R32" s="117">
        <v>0</v>
      </c>
      <c r="S32" s="120">
        <v>0</v>
      </c>
      <c r="T32" s="117">
        <v>2</v>
      </c>
      <c r="U32" s="120">
        <v>1.4530000000000001</v>
      </c>
      <c r="V32" s="117">
        <v>0</v>
      </c>
      <c r="W32" s="120">
        <v>0</v>
      </c>
      <c r="X32" s="117">
        <v>0</v>
      </c>
      <c r="Y32" s="120">
        <v>0</v>
      </c>
      <c r="Z32" s="117">
        <v>26</v>
      </c>
      <c r="AA32" s="120">
        <v>48.514899999999997</v>
      </c>
      <c r="AB32" s="117">
        <v>0</v>
      </c>
      <c r="AC32" s="120">
        <v>0</v>
      </c>
      <c r="AD32" s="117">
        <v>0</v>
      </c>
      <c r="AE32" s="120">
        <v>0</v>
      </c>
    </row>
    <row r="33" spans="1:31">
      <c r="A33" s="140"/>
      <c r="B33" s="130">
        <v>19</v>
      </c>
      <c r="C33" s="131" t="s">
        <v>33</v>
      </c>
      <c r="D33" s="144">
        <v>113</v>
      </c>
      <c r="E33" s="120">
        <v>50.130699999999997</v>
      </c>
      <c r="F33" s="117">
        <v>791</v>
      </c>
      <c r="G33" s="120">
        <v>131.3228</v>
      </c>
      <c r="H33" s="117">
        <v>904</v>
      </c>
      <c r="I33" s="120">
        <v>181.45349999999999</v>
      </c>
      <c r="J33" s="117">
        <v>207</v>
      </c>
      <c r="K33" s="120">
        <v>257.86340000000001</v>
      </c>
      <c r="L33" s="117">
        <v>1245</v>
      </c>
      <c r="M33" s="120">
        <v>478.4735</v>
      </c>
      <c r="N33" s="117">
        <v>1452</v>
      </c>
      <c r="O33" s="120">
        <v>736.33690000000001</v>
      </c>
      <c r="P33" s="117">
        <v>164</v>
      </c>
      <c r="Q33" s="120">
        <v>344.67619999999999</v>
      </c>
      <c r="R33" s="117">
        <v>192</v>
      </c>
      <c r="S33" s="120">
        <v>186.47550000000001</v>
      </c>
      <c r="T33" s="117">
        <v>356</v>
      </c>
      <c r="U33" s="120">
        <v>531.15170000000001</v>
      </c>
      <c r="V33" s="117">
        <v>0</v>
      </c>
      <c r="W33" s="120">
        <v>0</v>
      </c>
      <c r="X33" s="117">
        <v>0</v>
      </c>
      <c r="Y33" s="120">
        <v>0</v>
      </c>
      <c r="Z33" s="117">
        <v>2712</v>
      </c>
      <c r="AA33" s="120">
        <v>1448.9421</v>
      </c>
      <c r="AB33" s="117">
        <v>834</v>
      </c>
      <c r="AC33" s="120">
        <v>17.177600000000002</v>
      </c>
      <c r="AD33" s="117">
        <v>824</v>
      </c>
      <c r="AE33" s="120">
        <v>16.952000000000002</v>
      </c>
    </row>
    <row r="34" spans="1:31">
      <c r="A34" s="140"/>
      <c r="B34" s="130">
        <v>20</v>
      </c>
      <c r="C34" s="131" t="s">
        <v>34</v>
      </c>
      <c r="D34" s="144">
        <v>138</v>
      </c>
      <c r="E34" s="120">
        <v>57.672199999999997</v>
      </c>
      <c r="F34" s="117">
        <v>1879</v>
      </c>
      <c r="G34" s="120">
        <v>252.42859999999999</v>
      </c>
      <c r="H34" s="117">
        <v>2017</v>
      </c>
      <c r="I34" s="120">
        <v>310.10079999999999</v>
      </c>
      <c r="J34" s="117">
        <v>162</v>
      </c>
      <c r="K34" s="120">
        <v>84.633799999999994</v>
      </c>
      <c r="L34" s="117">
        <v>1061</v>
      </c>
      <c r="M34" s="120">
        <v>308.52789999999999</v>
      </c>
      <c r="N34" s="117">
        <v>1223</v>
      </c>
      <c r="O34" s="120">
        <v>393.1617</v>
      </c>
      <c r="P34" s="117">
        <v>22</v>
      </c>
      <c r="Q34" s="120">
        <v>46.172699999999999</v>
      </c>
      <c r="R34" s="117">
        <v>168</v>
      </c>
      <c r="S34" s="120">
        <v>439.97649999999999</v>
      </c>
      <c r="T34" s="117">
        <v>190</v>
      </c>
      <c r="U34" s="120">
        <v>486.14920000000001</v>
      </c>
      <c r="V34" s="117">
        <v>0</v>
      </c>
      <c r="W34" s="120">
        <v>0</v>
      </c>
      <c r="X34" s="117">
        <v>0</v>
      </c>
      <c r="Y34" s="120">
        <v>0</v>
      </c>
      <c r="Z34" s="117">
        <v>3430</v>
      </c>
      <c r="AA34" s="120">
        <v>1189.4117000000001</v>
      </c>
      <c r="AB34" s="117">
        <v>14</v>
      </c>
      <c r="AC34" s="120">
        <v>0.84</v>
      </c>
      <c r="AD34" s="117">
        <v>14</v>
      </c>
      <c r="AE34" s="120">
        <v>0.84</v>
      </c>
    </row>
    <row r="35" spans="1:31">
      <c r="A35" s="140"/>
      <c r="B35" s="130">
        <v>21</v>
      </c>
      <c r="C35" s="131" t="s">
        <v>35</v>
      </c>
      <c r="D35" s="144">
        <v>58</v>
      </c>
      <c r="E35" s="120">
        <v>11.769500000000001</v>
      </c>
      <c r="F35" s="117">
        <v>324</v>
      </c>
      <c r="G35" s="120">
        <v>36.411999999999999</v>
      </c>
      <c r="H35" s="117">
        <v>382</v>
      </c>
      <c r="I35" s="120">
        <v>48.1815</v>
      </c>
      <c r="J35" s="117">
        <v>17</v>
      </c>
      <c r="K35" s="120">
        <v>14.058400000000001</v>
      </c>
      <c r="L35" s="117">
        <v>11</v>
      </c>
      <c r="M35" s="120">
        <v>12.560600000000001</v>
      </c>
      <c r="N35" s="117">
        <v>28</v>
      </c>
      <c r="O35" s="120">
        <v>26.619</v>
      </c>
      <c r="P35" s="117">
        <v>5</v>
      </c>
      <c r="Q35" s="120">
        <v>17.383800000000001</v>
      </c>
      <c r="R35" s="117">
        <v>69</v>
      </c>
      <c r="S35" s="120">
        <v>10.536199999999999</v>
      </c>
      <c r="T35" s="117">
        <v>74</v>
      </c>
      <c r="U35" s="120">
        <v>27.92</v>
      </c>
      <c r="V35" s="117">
        <v>0</v>
      </c>
      <c r="W35" s="120">
        <v>0</v>
      </c>
      <c r="X35" s="117">
        <v>0</v>
      </c>
      <c r="Y35" s="120">
        <v>0</v>
      </c>
      <c r="Z35" s="117">
        <v>484</v>
      </c>
      <c r="AA35" s="120">
        <v>102.7205</v>
      </c>
      <c r="AB35" s="117">
        <v>380</v>
      </c>
      <c r="AC35" s="120">
        <v>15.316700000000001</v>
      </c>
      <c r="AD35" s="117">
        <v>380</v>
      </c>
      <c r="AE35" s="120">
        <v>15.316700000000001</v>
      </c>
    </row>
    <row r="36" spans="1:31">
      <c r="A36" s="140"/>
      <c r="B36" s="130">
        <v>22</v>
      </c>
      <c r="C36" s="131" t="s">
        <v>36</v>
      </c>
      <c r="D36" s="144">
        <v>26</v>
      </c>
      <c r="E36" s="120">
        <v>8.4152000000000005</v>
      </c>
      <c r="F36" s="117">
        <v>664</v>
      </c>
      <c r="G36" s="120">
        <v>38.572600000000001</v>
      </c>
      <c r="H36" s="117">
        <v>690</v>
      </c>
      <c r="I36" s="120">
        <v>46.9878</v>
      </c>
      <c r="J36" s="117">
        <v>27</v>
      </c>
      <c r="K36" s="120">
        <v>9.9074000000000009</v>
      </c>
      <c r="L36" s="117">
        <v>640</v>
      </c>
      <c r="M36" s="120">
        <v>61.112499999999997</v>
      </c>
      <c r="N36" s="117">
        <v>667</v>
      </c>
      <c r="O36" s="120">
        <v>71.019900000000007</v>
      </c>
      <c r="P36" s="117">
        <v>4</v>
      </c>
      <c r="Q36" s="120">
        <v>4.6436000000000002</v>
      </c>
      <c r="R36" s="117">
        <v>17</v>
      </c>
      <c r="S36" s="120">
        <v>15.154299999999999</v>
      </c>
      <c r="T36" s="117">
        <v>21</v>
      </c>
      <c r="U36" s="120">
        <v>19.797899999999998</v>
      </c>
      <c r="V36" s="117">
        <v>0</v>
      </c>
      <c r="W36" s="120">
        <v>0</v>
      </c>
      <c r="X36" s="117">
        <v>0</v>
      </c>
      <c r="Y36" s="120">
        <v>0</v>
      </c>
      <c r="Z36" s="117">
        <v>1378</v>
      </c>
      <c r="AA36" s="120">
        <v>137.8056</v>
      </c>
      <c r="AB36" s="117">
        <v>1272</v>
      </c>
      <c r="AC36" s="120">
        <v>63.653599999999997</v>
      </c>
      <c r="AD36" s="117">
        <v>1256</v>
      </c>
      <c r="AE36" s="120">
        <v>61.034300000000002</v>
      </c>
    </row>
    <row r="37" spans="1:31">
      <c r="A37" s="140"/>
      <c r="B37" s="130">
        <v>23</v>
      </c>
      <c r="C37" s="131" t="s">
        <v>37</v>
      </c>
      <c r="D37" s="144">
        <v>26</v>
      </c>
      <c r="E37" s="120">
        <v>16.37</v>
      </c>
      <c r="F37" s="117">
        <v>139</v>
      </c>
      <c r="G37" s="120">
        <v>58.58</v>
      </c>
      <c r="H37" s="117">
        <v>165</v>
      </c>
      <c r="I37" s="120">
        <v>74.95</v>
      </c>
      <c r="J37" s="117">
        <v>37</v>
      </c>
      <c r="K37" s="120">
        <v>23.21</v>
      </c>
      <c r="L37" s="117">
        <v>107</v>
      </c>
      <c r="M37" s="120">
        <v>80.61</v>
      </c>
      <c r="N37" s="117">
        <v>144</v>
      </c>
      <c r="O37" s="120">
        <v>103.82</v>
      </c>
      <c r="P37" s="117">
        <v>10</v>
      </c>
      <c r="Q37" s="120">
        <v>11.92</v>
      </c>
      <c r="R37" s="117">
        <v>18</v>
      </c>
      <c r="S37" s="120">
        <v>13.79</v>
      </c>
      <c r="T37" s="117">
        <v>28</v>
      </c>
      <c r="U37" s="120">
        <v>25.71</v>
      </c>
      <c r="V37" s="117">
        <v>0</v>
      </c>
      <c r="W37" s="120">
        <v>0</v>
      </c>
      <c r="X37" s="117">
        <v>0</v>
      </c>
      <c r="Y37" s="120">
        <v>0</v>
      </c>
      <c r="Z37" s="117">
        <v>337</v>
      </c>
      <c r="AA37" s="120">
        <v>204.48</v>
      </c>
      <c r="AB37" s="117">
        <v>0</v>
      </c>
      <c r="AC37" s="120">
        <v>0</v>
      </c>
      <c r="AD37" s="117">
        <v>0</v>
      </c>
      <c r="AE37" s="120">
        <v>0</v>
      </c>
    </row>
    <row r="38" spans="1:31">
      <c r="A38" s="140"/>
      <c r="B38" s="130">
        <v>24</v>
      </c>
      <c r="C38" s="131" t="s">
        <v>38</v>
      </c>
      <c r="D38" s="144">
        <v>0</v>
      </c>
      <c r="E38" s="120">
        <v>0</v>
      </c>
      <c r="F38" s="117">
        <v>5</v>
      </c>
      <c r="G38" s="120">
        <v>0.23069999999999999</v>
      </c>
      <c r="H38" s="117">
        <v>5</v>
      </c>
      <c r="I38" s="120">
        <v>0.23069999999999999</v>
      </c>
      <c r="J38" s="117">
        <v>3</v>
      </c>
      <c r="K38" s="120">
        <v>1.7908999999999999</v>
      </c>
      <c r="L38" s="117">
        <v>14</v>
      </c>
      <c r="M38" s="120">
        <v>4.0712999999999999</v>
      </c>
      <c r="N38" s="117">
        <v>17</v>
      </c>
      <c r="O38" s="120">
        <v>5.8621999999999996</v>
      </c>
      <c r="P38" s="117">
        <v>0</v>
      </c>
      <c r="Q38" s="120">
        <v>0</v>
      </c>
      <c r="R38" s="117">
        <v>0</v>
      </c>
      <c r="S38" s="120">
        <v>0</v>
      </c>
      <c r="T38" s="117">
        <v>0</v>
      </c>
      <c r="U38" s="120">
        <v>0</v>
      </c>
      <c r="V38" s="117">
        <v>0</v>
      </c>
      <c r="W38" s="120">
        <v>0</v>
      </c>
      <c r="X38" s="117">
        <v>0</v>
      </c>
      <c r="Y38" s="120">
        <v>0</v>
      </c>
      <c r="Z38" s="117">
        <v>22</v>
      </c>
      <c r="AA38" s="120">
        <v>6.0929000000000002</v>
      </c>
      <c r="AB38" s="117">
        <v>0</v>
      </c>
      <c r="AC38" s="120">
        <v>0</v>
      </c>
      <c r="AD38" s="117">
        <v>0</v>
      </c>
      <c r="AE38" s="120">
        <v>0</v>
      </c>
    </row>
    <row r="39" spans="1:31">
      <c r="A39" s="140"/>
      <c r="B39" s="130">
        <v>25</v>
      </c>
      <c r="C39" s="131" t="s">
        <v>39</v>
      </c>
      <c r="D39" s="144">
        <v>10</v>
      </c>
      <c r="E39" s="120">
        <v>3.54</v>
      </c>
      <c r="F39" s="117">
        <v>48</v>
      </c>
      <c r="G39" s="120">
        <v>5.67</v>
      </c>
      <c r="H39" s="117">
        <v>58</v>
      </c>
      <c r="I39" s="120">
        <v>9.2100000000000009</v>
      </c>
      <c r="J39" s="117">
        <v>12</v>
      </c>
      <c r="K39" s="120">
        <v>0.46</v>
      </c>
      <c r="L39" s="117">
        <v>13</v>
      </c>
      <c r="M39" s="120">
        <v>5.6798000000000002</v>
      </c>
      <c r="N39" s="117">
        <v>25</v>
      </c>
      <c r="O39" s="120">
        <v>6.1398000000000001</v>
      </c>
      <c r="P39" s="117">
        <v>19</v>
      </c>
      <c r="Q39" s="120">
        <v>4.0374999999999996</v>
      </c>
      <c r="R39" s="117">
        <v>0</v>
      </c>
      <c r="S39" s="120">
        <v>0</v>
      </c>
      <c r="T39" s="117">
        <v>19</v>
      </c>
      <c r="U39" s="120">
        <v>4.0374999999999996</v>
      </c>
      <c r="V39" s="117">
        <v>0</v>
      </c>
      <c r="W39" s="120">
        <v>0</v>
      </c>
      <c r="X39" s="117">
        <v>26</v>
      </c>
      <c r="Y39" s="120">
        <v>41.709400000000002</v>
      </c>
      <c r="Z39" s="117">
        <v>128</v>
      </c>
      <c r="AA39" s="120">
        <v>61.096699999999998</v>
      </c>
      <c r="AB39" s="117">
        <v>0</v>
      </c>
      <c r="AC39" s="120">
        <v>0</v>
      </c>
      <c r="AD39" s="117">
        <v>0</v>
      </c>
      <c r="AE39" s="120">
        <v>0</v>
      </c>
    </row>
    <row r="40" spans="1:31">
      <c r="A40" s="140"/>
      <c r="B40" s="130">
        <v>26</v>
      </c>
      <c r="C40" s="131" t="s">
        <v>40</v>
      </c>
      <c r="D40" s="144">
        <v>0</v>
      </c>
      <c r="E40" s="120">
        <v>0</v>
      </c>
      <c r="F40" s="117">
        <v>6</v>
      </c>
      <c r="G40" s="120">
        <v>7.7336</v>
      </c>
      <c r="H40" s="117">
        <v>6</v>
      </c>
      <c r="I40" s="120">
        <v>7.7336</v>
      </c>
      <c r="J40" s="117">
        <v>0</v>
      </c>
      <c r="K40" s="120">
        <v>0</v>
      </c>
      <c r="L40" s="117">
        <v>0</v>
      </c>
      <c r="M40" s="120">
        <v>0</v>
      </c>
      <c r="N40" s="117">
        <v>0</v>
      </c>
      <c r="O40" s="120">
        <v>0</v>
      </c>
      <c r="P40" s="117">
        <v>0</v>
      </c>
      <c r="Q40" s="120">
        <v>0</v>
      </c>
      <c r="R40" s="117">
        <v>0</v>
      </c>
      <c r="S40" s="120">
        <v>0</v>
      </c>
      <c r="T40" s="117">
        <v>0</v>
      </c>
      <c r="U40" s="120">
        <v>0</v>
      </c>
      <c r="V40" s="117">
        <v>0</v>
      </c>
      <c r="W40" s="120">
        <v>0</v>
      </c>
      <c r="X40" s="117">
        <v>3</v>
      </c>
      <c r="Y40" s="120">
        <v>20.537199999999999</v>
      </c>
      <c r="Z40" s="117">
        <v>9</v>
      </c>
      <c r="AA40" s="120">
        <v>28.270800000000001</v>
      </c>
      <c r="AB40" s="117">
        <v>0</v>
      </c>
      <c r="AC40" s="120">
        <v>0</v>
      </c>
      <c r="AD40" s="117">
        <v>0</v>
      </c>
      <c r="AE40" s="120">
        <v>0</v>
      </c>
    </row>
    <row r="41" spans="1:31">
      <c r="A41" s="140"/>
      <c r="B41" s="130">
        <v>27</v>
      </c>
      <c r="C41" s="131" t="s">
        <v>41</v>
      </c>
      <c r="D41" s="144">
        <v>143</v>
      </c>
      <c r="E41" s="120">
        <v>34.68</v>
      </c>
      <c r="F41" s="117">
        <v>1073</v>
      </c>
      <c r="G41" s="120">
        <v>144.03</v>
      </c>
      <c r="H41" s="117">
        <v>1216</v>
      </c>
      <c r="I41" s="120">
        <v>178.71</v>
      </c>
      <c r="J41" s="117">
        <v>272</v>
      </c>
      <c r="K41" s="120">
        <v>178.45</v>
      </c>
      <c r="L41" s="117">
        <v>436</v>
      </c>
      <c r="M41" s="120">
        <v>118.78</v>
      </c>
      <c r="N41" s="117">
        <v>708</v>
      </c>
      <c r="O41" s="120">
        <v>297.23</v>
      </c>
      <c r="P41" s="117">
        <v>80</v>
      </c>
      <c r="Q41" s="120">
        <v>71.209999999999994</v>
      </c>
      <c r="R41" s="117">
        <v>128</v>
      </c>
      <c r="S41" s="120">
        <v>48.03</v>
      </c>
      <c r="T41" s="117">
        <v>208</v>
      </c>
      <c r="U41" s="120">
        <v>119.24</v>
      </c>
      <c r="V41" s="117">
        <v>0</v>
      </c>
      <c r="W41" s="120">
        <v>0</v>
      </c>
      <c r="X41" s="117">
        <v>0</v>
      </c>
      <c r="Y41" s="120">
        <v>0</v>
      </c>
      <c r="Z41" s="117">
        <v>2132</v>
      </c>
      <c r="AA41" s="120">
        <v>595.17999999999995</v>
      </c>
      <c r="AB41" s="117">
        <v>0</v>
      </c>
      <c r="AC41" s="120">
        <v>0</v>
      </c>
      <c r="AD41" s="117">
        <v>0</v>
      </c>
      <c r="AE41" s="120">
        <v>0</v>
      </c>
    </row>
    <row r="42" spans="1:31">
      <c r="A42" s="140"/>
      <c r="B42" s="130">
        <v>28</v>
      </c>
      <c r="C42" s="131" t="s">
        <v>42</v>
      </c>
      <c r="D42" s="144">
        <v>88</v>
      </c>
      <c r="E42" s="120">
        <v>43.82</v>
      </c>
      <c r="F42" s="117">
        <v>473</v>
      </c>
      <c r="G42" s="120">
        <v>49.84</v>
      </c>
      <c r="H42" s="117">
        <v>561</v>
      </c>
      <c r="I42" s="120">
        <v>93.66</v>
      </c>
      <c r="J42" s="117">
        <v>62</v>
      </c>
      <c r="K42" s="120">
        <v>38.340000000000003</v>
      </c>
      <c r="L42" s="117">
        <v>42</v>
      </c>
      <c r="M42" s="120">
        <v>23</v>
      </c>
      <c r="N42" s="117">
        <v>104</v>
      </c>
      <c r="O42" s="120">
        <v>61.34</v>
      </c>
      <c r="P42" s="117">
        <v>4</v>
      </c>
      <c r="Q42" s="120">
        <v>4.17</v>
      </c>
      <c r="R42" s="117">
        <v>5</v>
      </c>
      <c r="S42" s="120">
        <v>5.33</v>
      </c>
      <c r="T42" s="117">
        <v>9</v>
      </c>
      <c r="U42" s="120">
        <v>9.5</v>
      </c>
      <c r="V42" s="117">
        <v>0</v>
      </c>
      <c r="W42" s="120">
        <v>0</v>
      </c>
      <c r="X42" s="117">
        <v>0</v>
      </c>
      <c r="Y42" s="120">
        <v>0</v>
      </c>
      <c r="Z42" s="117">
        <v>674</v>
      </c>
      <c r="AA42" s="120">
        <v>164.5</v>
      </c>
      <c r="AB42" s="117">
        <v>359</v>
      </c>
      <c r="AC42" s="120">
        <v>6.58</v>
      </c>
      <c r="AD42" s="117">
        <v>359</v>
      </c>
      <c r="AE42" s="120">
        <v>6.58</v>
      </c>
    </row>
    <row r="43" spans="1:31">
      <c r="A43" s="140"/>
      <c r="B43" s="130">
        <v>29</v>
      </c>
      <c r="C43" s="131" t="s">
        <v>43</v>
      </c>
      <c r="D43" s="144">
        <v>0</v>
      </c>
      <c r="E43" s="120">
        <v>0</v>
      </c>
      <c r="F43" s="117">
        <v>7</v>
      </c>
      <c r="G43" s="120">
        <v>2.87</v>
      </c>
      <c r="H43" s="117">
        <v>7</v>
      </c>
      <c r="I43" s="120">
        <v>2.87</v>
      </c>
      <c r="J43" s="117">
        <v>0</v>
      </c>
      <c r="K43" s="120">
        <v>0</v>
      </c>
      <c r="L43" s="117">
        <v>17</v>
      </c>
      <c r="M43" s="120">
        <v>2.25</v>
      </c>
      <c r="N43" s="117">
        <v>17</v>
      </c>
      <c r="O43" s="120">
        <v>2.25</v>
      </c>
      <c r="P43" s="117">
        <v>0</v>
      </c>
      <c r="Q43" s="120">
        <v>0</v>
      </c>
      <c r="R43" s="117">
        <v>12</v>
      </c>
      <c r="S43" s="120">
        <v>23.88</v>
      </c>
      <c r="T43" s="117">
        <v>12</v>
      </c>
      <c r="U43" s="120">
        <v>23.88</v>
      </c>
      <c r="V43" s="117">
        <v>0</v>
      </c>
      <c r="W43" s="120">
        <v>0</v>
      </c>
      <c r="X43" s="117">
        <v>0</v>
      </c>
      <c r="Y43" s="120">
        <v>0</v>
      </c>
      <c r="Z43" s="117">
        <v>36</v>
      </c>
      <c r="AA43" s="120">
        <v>29</v>
      </c>
      <c r="AB43" s="117">
        <v>20</v>
      </c>
      <c r="AC43" s="120">
        <v>0.75</v>
      </c>
      <c r="AD43" s="117">
        <v>7</v>
      </c>
      <c r="AE43" s="120">
        <v>0.5</v>
      </c>
    </row>
    <row r="44" spans="1:31">
      <c r="A44" s="140"/>
      <c r="B44" s="130">
        <v>30</v>
      </c>
      <c r="C44" s="131" t="s">
        <v>44</v>
      </c>
      <c r="D44" s="144">
        <v>0</v>
      </c>
      <c r="E44" s="120">
        <v>0</v>
      </c>
      <c r="F44" s="117">
        <v>0</v>
      </c>
      <c r="G44" s="120">
        <v>0</v>
      </c>
      <c r="H44" s="117">
        <v>0</v>
      </c>
      <c r="I44" s="120">
        <v>0</v>
      </c>
      <c r="J44" s="117">
        <v>0</v>
      </c>
      <c r="K44" s="120">
        <v>0</v>
      </c>
      <c r="L44" s="117">
        <v>0</v>
      </c>
      <c r="M44" s="120">
        <v>0</v>
      </c>
      <c r="N44" s="117">
        <v>0</v>
      </c>
      <c r="O44" s="120">
        <v>0</v>
      </c>
      <c r="P44" s="117">
        <v>0</v>
      </c>
      <c r="Q44" s="120">
        <v>0</v>
      </c>
      <c r="R44" s="117">
        <v>0</v>
      </c>
      <c r="S44" s="120">
        <v>0</v>
      </c>
      <c r="T44" s="117">
        <v>0</v>
      </c>
      <c r="U44" s="120">
        <v>0</v>
      </c>
      <c r="V44" s="117">
        <v>0</v>
      </c>
      <c r="W44" s="120">
        <v>0</v>
      </c>
      <c r="X44" s="117">
        <v>0</v>
      </c>
      <c r="Y44" s="120">
        <v>0</v>
      </c>
      <c r="Z44" s="117">
        <v>0</v>
      </c>
      <c r="AA44" s="120">
        <v>0</v>
      </c>
      <c r="AB44" s="117">
        <v>0</v>
      </c>
      <c r="AC44" s="120">
        <v>0</v>
      </c>
      <c r="AD44" s="117">
        <v>0</v>
      </c>
      <c r="AE44" s="120">
        <v>0</v>
      </c>
    </row>
    <row r="45" spans="1:31">
      <c r="A45" s="140"/>
      <c r="B45" s="130">
        <v>31</v>
      </c>
      <c r="C45" s="131" t="s">
        <v>45</v>
      </c>
      <c r="D45" s="144">
        <v>94</v>
      </c>
      <c r="E45" s="120">
        <v>47.99</v>
      </c>
      <c r="F45" s="117">
        <v>121</v>
      </c>
      <c r="G45" s="120">
        <v>41</v>
      </c>
      <c r="H45" s="117">
        <v>215</v>
      </c>
      <c r="I45" s="120">
        <v>88.99</v>
      </c>
      <c r="J45" s="117">
        <v>89</v>
      </c>
      <c r="K45" s="120">
        <v>62.81</v>
      </c>
      <c r="L45" s="117">
        <v>69</v>
      </c>
      <c r="M45" s="120">
        <v>71.13</v>
      </c>
      <c r="N45" s="117">
        <v>158</v>
      </c>
      <c r="O45" s="120">
        <v>133.94</v>
      </c>
      <c r="P45" s="117">
        <v>25</v>
      </c>
      <c r="Q45" s="120">
        <v>74.290000000000006</v>
      </c>
      <c r="R45" s="117">
        <v>73</v>
      </c>
      <c r="S45" s="120">
        <v>16.53</v>
      </c>
      <c r="T45" s="117">
        <v>98</v>
      </c>
      <c r="U45" s="120">
        <v>90.82</v>
      </c>
      <c r="V45" s="117">
        <v>0</v>
      </c>
      <c r="W45" s="120">
        <v>0</v>
      </c>
      <c r="X45" s="117">
        <v>0</v>
      </c>
      <c r="Y45" s="120">
        <v>0</v>
      </c>
      <c r="Z45" s="117">
        <v>471</v>
      </c>
      <c r="AA45" s="120">
        <v>313.75</v>
      </c>
      <c r="AB45" s="117">
        <v>0</v>
      </c>
      <c r="AC45" s="120">
        <v>0</v>
      </c>
      <c r="AD45" s="117">
        <v>0</v>
      </c>
      <c r="AE45" s="120">
        <v>0</v>
      </c>
    </row>
    <row r="46" spans="1:31">
      <c r="A46" s="140"/>
      <c r="B46" s="168" t="s">
        <v>46</v>
      </c>
      <c r="C46" s="203"/>
      <c r="D46" s="144">
        <v>758</v>
      </c>
      <c r="E46" s="120">
        <v>329.6841</v>
      </c>
      <c r="F46" s="117">
        <v>6340</v>
      </c>
      <c r="G46" s="120">
        <v>890.56910000000005</v>
      </c>
      <c r="H46" s="117">
        <v>7098</v>
      </c>
      <c r="I46" s="120">
        <v>1220.2532000000001</v>
      </c>
      <c r="J46" s="117">
        <v>1165</v>
      </c>
      <c r="K46" s="120">
        <v>781.81600000000003</v>
      </c>
      <c r="L46" s="117">
        <v>3909</v>
      </c>
      <c r="M46" s="120">
        <v>1309.5068000000001</v>
      </c>
      <c r="N46" s="117">
        <v>5074</v>
      </c>
      <c r="O46" s="120">
        <v>2091.3227999999999</v>
      </c>
      <c r="P46" s="117">
        <v>451</v>
      </c>
      <c r="Q46" s="120">
        <v>630.10789999999997</v>
      </c>
      <c r="R46" s="117">
        <v>752</v>
      </c>
      <c r="S46" s="120">
        <v>848.41269999999997</v>
      </c>
      <c r="T46" s="117">
        <v>1203</v>
      </c>
      <c r="U46" s="120">
        <v>1478.5206000000001</v>
      </c>
      <c r="V46" s="117">
        <v>0</v>
      </c>
      <c r="W46" s="120">
        <v>0</v>
      </c>
      <c r="X46" s="117">
        <v>29</v>
      </c>
      <c r="Y46" s="120">
        <v>62.246600000000001</v>
      </c>
      <c r="Z46" s="117">
        <v>13404</v>
      </c>
      <c r="AA46" s="120">
        <v>4852.3432000000003</v>
      </c>
      <c r="AB46" s="117">
        <v>2879</v>
      </c>
      <c r="AC46" s="120">
        <v>104.31789999999999</v>
      </c>
      <c r="AD46" s="117">
        <v>2840</v>
      </c>
      <c r="AE46" s="120">
        <v>101.223</v>
      </c>
    </row>
    <row r="47" spans="1:31" s="116" customFormat="1">
      <c r="A47" s="141"/>
      <c r="B47" s="168" t="s">
        <v>47</v>
      </c>
      <c r="C47" s="168"/>
      <c r="D47" s="139">
        <v>3700</v>
      </c>
      <c r="E47" s="118">
        <v>684.75620000000004</v>
      </c>
      <c r="F47" s="118">
        <v>22178</v>
      </c>
      <c r="G47" s="118">
        <v>1973.2012999999999</v>
      </c>
      <c r="H47" s="118">
        <v>25878</v>
      </c>
      <c r="I47" s="118">
        <v>2657.9575</v>
      </c>
      <c r="J47" s="118">
        <v>3034</v>
      </c>
      <c r="K47" s="118">
        <v>2502.1430999999998</v>
      </c>
      <c r="L47" s="118">
        <v>6317</v>
      </c>
      <c r="M47" s="118">
        <v>2305.5333000000001</v>
      </c>
      <c r="N47" s="118">
        <v>9351</v>
      </c>
      <c r="O47" s="118">
        <v>4807.6764000000003</v>
      </c>
      <c r="P47" s="118">
        <v>857</v>
      </c>
      <c r="Q47" s="118">
        <v>1392.0320999999999</v>
      </c>
      <c r="R47" s="118">
        <v>1020</v>
      </c>
      <c r="S47" s="118">
        <v>1396.5433</v>
      </c>
      <c r="T47" s="118">
        <v>1877</v>
      </c>
      <c r="U47" s="118">
        <v>2788.5754000000002</v>
      </c>
      <c r="V47" s="118">
        <v>281</v>
      </c>
      <c r="W47" s="118">
        <v>6.4652000000000003</v>
      </c>
      <c r="X47" s="118">
        <v>633</v>
      </c>
      <c r="Y47" s="118">
        <v>567.81690000000003</v>
      </c>
      <c r="Z47" s="118">
        <v>38020</v>
      </c>
      <c r="AA47" s="118">
        <v>10828.491400000001</v>
      </c>
      <c r="AB47" s="118">
        <v>15785</v>
      </c>
      <c r="AC47" s="118">
        <v>815.45910000000003</v>
      </c>
      <c r="AD47" s="118">
        <v>15585</v>
      </c>
      <c r="AE47" s="118">
        <v>778.32129999999995</v>
      </c>
    </row>
    <row r="48" spans="1:31">
      <c r="A48" s="140"/>
      <c r="B48" s="130">
        <v>32</v>
      </c>
      <c r="C48" s="131" t="s">
        <v>48</v>
      </c>
      <c r="D48" s="144">
        <v>30</v>
      </c>
      <c r="E48" s="120">
        <v>1.2364999999999999</v>
      </c>
      <c r="F48" s="117">
        <v>450</v>
      </c>
      <c r="G48" s="120">
        <v>16.6355</v>
      </c>
      <c r="H48" s="117">
        <v>480</v>
      </c>
      <c r="I48" s="120">
        <v>17.872</v>
      </c>
      <c r="J48" s="117">
        <v>1</v>
      </c>
      <c r="K48" s="120">
        <v>2.7699999999999999E-2</v>
      </c>
      <c r="L48" s="117">
        <v>48</v>
      </c>
      <c r="M48" s="120">
        <v>3.8672</v>
      </c>
      <c r="N48" s="117">
        <v>49</v>
      </c>
      <c r="O48" s="120">
        <v>3.8948999999999998</v>
      </c>
      <c r="P48" s="117">
        <v>0</v>
      </c>
      <c r="Q48" s="120">
        <v>0</v>
      </c>
      <c r="R48" s="117">
        <v>1</v>
      </c>
      <c r="S48" s="120">
        <v>0.19570000000000001</v>
      </c>
      <c r="T48" s="117">
        <v>1</v>
      </c>
      <c r="U48" s="120">
        <v>0.19570000000000001</v>
      </c>
      <c r="V48" s="117">
        <v>0</v>
      </c>
      <c r="W48" s="120">
        <v>0</v>
      </c>
      <c r="X48" s="117">
        <v>0</v>
      </c>
      <c r="Y48" s="120">
        <v>0</v>
      </c>
      <c r="Z48" s="117">
        <v>530</v>
      </c>
      <c r="AA48" s="120">
        <v>21.962599999999998</v>
      </c>
      <c r="AB48" s="117">
        <v>502</v>
      </c>
      <c r="AC48" s="120">
        <v>14.574</v>
      </c>
      <c r="AD48" s="117">
        <v>0</v>
      </c>
      <c r="AE48" s="120">
        <v>0</v>
      </c>
    </row>
    <row r="49" spans="1:31">
      <c r="A49" s="140"/>
      <c r="B49" s="130">
        <v>33</v>
      </c>
      <c r="C49" s="131" t="s">
        <v>49</v>
      </c>
      <c r="D49" s="144">
        <v>29</v>
      </c>
      <c r="E49" s="120">
        <v>1.1397999999999999</v>
      </c>
      <c r="F49" s="117">
        <v>0</v>
      </c>
      <c r="G49" s="120">
        <v>0</v>
      </c>
      <c r="H49" s="117">
        <v>29</v>
      </c>
      <c r="I49" s="120">
        <v>1.1397999999999999</v>
      </c>
      <c r="J49" s="117">
        <v>19</v>
      </c>
      <c r="K49" s="120">
        <v>3.5897000000000001</v>
      </c>
      <c r="L49" s="117">
        <v>0</v>
      </c>
      <c r="M49" s="120">
        <v>0</v>
      </c>
      <c r="N49" s="117">
        <v>19</v>
      </c>
      <c r="O49" s="120">
        <v>3.5897000000000001</v>
      </c>
      <c r="P49" s="117">
        <v>0</v>
      </c>
      <c r="Q49" s="120">
        <v>0</v>
      </c>
      <c r="R49" s="117">
        <v>0</v>
      </c>
      <c r="S49" s="120">
        <v>0</v>
      </c>
      <c r="T49" s="117">
        <v>0</v>
      </c>
      <c r="U49" s="120">
        <v>0</v>
      </c>
      <c r="V49" s="117">
        <v>0</v>
      </c>
      <c r="W49" s="120">
        <v>0</v>
      </c>
      <c r="X49" s="117">
        <v>73</v>
      </c>
      <c r="Y49" s="120">
        <v>7.7306999999999997</v>
      </c>
      <c r="Z49" s="117">
        <v>121</v>
      </c>
      <c r="AA49" s="120">
        <v>12.4602</v>
      </c>
      <c r="AB49" s="117">
        <v>0</v>
      </c>
      <c r="AC49" s="120">
        <v>0</v>
      </c>
      <c r="AD49" s="117">
        <v>0</v>
      </c>
      <c r="AE49" s="120">
        <v>0</v>
      </c>
    </row>
    <row r="50" spans="1:31">
      <c r="A50" s="140"/>
      <c r="B50" s="130">
        <v>34</v>
      </c>
      <c r="C50" s="131" t="s">
        <v>50</v>
      </c>
      <c r="D50" s="144">
        <v>0</v>
      </c>
      <c r="E50" s="120">
        <v>0</v>
      </c>
      <c r="F50" s="117">
        <v>0</v>
      </c>
      <c r="G50" s="120">
        <v>0</v>
      </c>
      <c r="H50" s="117">
        <v>0</v>
      </c>
      <c r="I50" s="120">
        <v>0</v>
      </c>
      <c r="J50" s="117">
        <v>0</v>
      </c>
      <c r="K50" s="120">
        <v>0</v>
      </c>
      <c r="L50" s="117">
        <v>0</v>
      </c>
      <c r="M50" s="120">
        <v>0</v>
      </c>
      <c r="N50" s="117">
        <v>0</v>
      </c>
      <c r="O50" s="120">
        <v>0</v>
      </c>
      <c r="P50" s="117">
        <v>0</v>
      </c>
      <c r="Q50" s="120">
        <v>0</v>
      </c>
      <c r="R50" s="117">
        <v>0</v>
      </c>
      <c r="S50" s="120">
        <v>0</v>
      </c>
      <c r="T50" s="117">
        <v>0</v>
      </c>
      <c r="U50" s="120">
        <v>0</v>
      </c>
      <c r="V50" s="117">
        <v>0</v>
      </c>
      <c r="W50" s="120">
        <v>0</v>
      </c>
      <c r="X50" s="117">
        <v>0</v>
      </c>
      <c r="Y50" s="120">
        <v>0</v>
      </c>
      <c r="Z50" s="117">
        <v>0</v>
      </c>
      <c r="AA50" s="120">
        <v>0</v>
      </c>
      <c r="AB50" s="117">
        <v>0</v>
      </c>
      <c r="AC50" s="120">
        <v>0</v>
      </c>
      <c r="AD50" s="117">
        <v>0</v>
      </c>
      <c r="AE50" s="120">
        <v>0</v>
      </c>
    </row>
    <row r="51" spans="1:31">
      <c r="A51" s="140"/>
      <c r="B51" s="130">
        <v>35</v>
      </c>
      <c r="C51" s="131" t="s">
        <v>51</v>
      </c>
      <c r="D51" s="144">
        <v>6</v>
      </c>
      <c r="E51" s="120">
        <v>0.498</v>
      </c>
      <c r="F51" s="117">
        <v>36</v>
      </c>
      <c r="G51" s="120">
        <v>4.4954999999999998</v>
      </c>
      <c r="H51" s="117">
        <v>42</v>
      </c>
      <c r="I51" s="120">
        <v>4.9935</v>
      </c>
      <c r="J51" s="117">
        <v>0</v>
      </c>
      <c r="K51" s="120">
        <v>0</v>
      </c>
      <c r="L51" s="117">
        <v>6</v>
      </c>
      <c r="M51" s="120">
        <v>5.5735999999999999</v>
      </c>
      <c r="N51" s="117">
        <v>6</v>
      </c>
      <c r="O51" s="120">
        <v>5.5735999999999999</v>
      </c>
      <c r="P51" s="117">
        <v>0</v>
      </c>
      <c r="Q51" s="120">
        <v>0</v>
      </c>
      <c r="R51" s="117">
        <v>0</v>
      </c>
      <c r="S51" s="120">
        <v>0</v>
      </c>
      <c r="T51" s="117">
        <v>0</v>
      </c>
      <c r="U51" s="120">
        <v>0</v>
      </c>
      <c r="V51" s="117">
        <v>0</v>
      </c>
      <c r="W51" s="120">
        <v>0</v>
      </c>
      <c r="X51" s="117">
        <v>0</v>
      </c>
      <c r="Y51" s="120">
        <v>0</v>
      </c>
      <c r="Z51" s="117">
        <v>48</v>
      </c>
      <c r="AA51" s="120">
        <v>10.5671</v>
      </c>
      <c r="AB51" s="117">
        <v>0</v>
      </c>
      <c r="AC51" s="120">
        <v>0</v>
      </c>
      <c r="AD51" s="117">
        <v>0</v>
      </c>
      <c r="AE51" s="120">
        <v>0</v>
      </c>
    </row>
    <row r="52" spans="1:31">
      <c r="A52" s="140"/>
      <c r="B52" s="130">
        <v>36</v>
      </c>
      <c r="C52" s="131" t="s">
        <v>52</v>
      </c>
      <c r="D52" s="144">
        <v>0</v>
      </c>
      <c r="E52" s="120">
        <v>0</v>
      </c>
      <c r="F52" s="117">
        <v>0</v>
      </c>
      <c r="G52" s="120">
        <v>0</v>
      </c>
      <c r="H52" s="117">
        <v>0</v>
      </c>
      <c r="I52" s="120">
        <v>0</v>
      </c>
      <c r="J52" s="117">
        <v>0</v>
      </c>
      <c r="K52" s="120">
        <v>0</v>
      </c>
      <c r="L52" s="117">
        <v>0</v>
      </c>
      <c r="M52" s="120">
        <v>0</v>
      </c>
      <c r="N52" s="117">
        <v>0</v>
      </c>
      <c r="O52" s="120">
        <v>0</v>
      </c>
      <c r="P52" s="117">
        <v>0</v>
      </c>
      <c r="Q52" s="120">
        <v>0</v>
      </c>
      <c r="R52" s="117">
        <v>0</v>
      </c>
      <c r="S52" s="120">
        <v>0</v>
      </c>
      <c r="T52" s="117">
        <v>0</v>
      </c>
      <c r="U52" s="120">
        <v>0</v>
      </c>
      <c r="V52" s="117">
        <v>0</v>
      </c>
      <c r="W52" s="120">
        <v>0</v>
      </c>
      <c r="X52" s="117">
        <v>0</v>
      </c>
      <c r="Y52" s="120">
        <v>0</v>
      </c>
      <c r="Z52" s="117">
        <v>0</v>
      </c>
      <c r="AA52" s="120">
        <v>0</v>
      </c>
      <c r="AB52" s="117">
        <v>0</v>
      </c>
      <c r="AC52" s="120">
        <v>0</v>
      </c>
      <c r="AD52" s="117">
        <v>0</v>
      </c>
      <c r="AE52" s="120">
        <v>0</v>
      </c>
    </row>
    <row r="53" spans="1:31">
      <c r="A53" s="140"/>
      <c r="B53" s="168" t="s">
        <v>53</v>
      </c>
      <c r="C53" s="203"/>
      <c r="D53" s="144">
        <v>65</v>
      </c>
      <c r="E53" s="120">
        <v>2.8742999999999999</v>
      </c>
      <c r="F53" s="117">
        <v>486</v>
      </c>
      <c r="G53" s="120">
        <v>21.131</v>
      </c>
      <c r="H53" s="117">
        <v>551</v>
      </c>
      <c r="I53" s="120">
        <v>24.005299999999998</v>
      </c>
      <c r="J53" s="117">
        <v>20</v>
      </c>
      <c r="K53" s="120">
        <v>3.6173999999999999</v>
      </c>
      <c r="L53" s="117">
        <v>54</v>
      </c>
      <c r="M53" s="120">
        <v>9.4407999999999994</v>
      </c>
      <c r="N53" s="117">
        <v>74</v>
      </c>
      <c r="O53" s="120">
        <v>13.058199999999999</v>
      </c>
      <c r="P53" s="117">
        <v>0</v>
      </c>
      <c r="Q53" s="120">
        <v>0</v>
      </c>
      <c r="R53" s="117">
        <v>1</v>
      </c>
      <c r="S53" s="120">
        <v>0.19570000000000001</v>
      </c>
      <c r="T53" s="117">
        <v>1</v>
      </c>
      <c r="U53" s="120">
        <v>0.19570000000000001</v>
      </c>
      <c r="V53" s="117">
        <v>0</v>
      </c>
      <c r="W53" s="120">
        <v>0</v>
      </c>
      <c r="X53" s="117">
        <v>73</v>
      </c>
      <c r="Y53" s="120">
        <v>7.7306999999999997</v>
      </c>
      <c r="Z53" s="117">
        <v>699</v>
      </c>
      <c r="AA53" s="120">
        <v>44.989899999999999</v>
      </c>
      <c r="AB53" s="117">
        <v>502</v>
      </c>
      <c r="AC53" s="120">
        <v>14.574</v>
      </c>
      <c r="AD53" s="117">
        <v>0</v>
      </c>
      <c r="AE53" s="120">
        <v>0</v>
      </c>
    </row>
    <row r="54" spans="1:31">
      <c r="A54" s="140"/>
      <c r="B54" s="130">
        <v>37</v>
      </c>
      <c r="C54" s="131" t="s">
        <v>54</v>
      </c>
      <c r="D54" s="144">
        <v>0</v>
      </c>
      <c r="E54" s="120">
        <v>0</v>
      </c>
      <c r="F54" s="117">
        <v>0</v>
      </c>
      <c r="G54" s="120">
        <v>0</v>
      </c>
      <c r="H54" s="117">
        <v>0</v>
      </c>
      <c r="I54" s="120">
        <v>0</v>
      </c>
      <c r="J54" s="117">
        <v>0</v>
      </c>
      <c r="K54" s="120">
        <v>0</v>
      </c>
      <c r="L54" s="117">
        <v>0</v>
      </c>
      <c r="M54" s="120">
        <v>0</v>
      </c>
      <c r="N54" s="117">
        <v>0</v>
      </c>
      <c r="O54" s="120">
        <v>0</v>
      </c>
      <c r="P54" s="117">
        <v>0</v>
      </c>
      <c r="Q54" s="120">
        <v>0</v>
      </c>
      <c r="R54" s="117">
        <v>0</v>
      </c>
      <c r="S54" s="120">
        <v>0</v>
      </c>
      <c r="T54" s="117">
        <v>0</v>
      </c>
      <c r="U54" s="120">
        <v>0</v>
      </c>
      <c r="V54" s="117">
        <v>0</v>
      </c>
      <c r="W54" s="120">
        <v>0</v>
      </c>
      <c r="X54" s="117">
        <v>0</v>
      </c>
      <c r="Y54" s="120">
        <v>0</v>
      </c>
      <c r="Z54" s="117">
        <v>0</v>
      </c>
      <c r="AA54" s="120">
        <v>0</v>
      </c>
      <c r="AB54" s="117">
        <v>0</v>
      </c>
      <c r="AC54" s="120">
        <v>0</v>
      </c>
      <c r="AD54" s="117">
        <v>0</v>
      </c>
      <c r="AE54" s="120">
        <v>0</v>
      </c>
    </row>
    <row r="55" spans="1:31">
      <c r="A55" s="140"/>
      <c r="B55" s="130">
        <v>38</v>
      </c>
      <c r="C55" s="131" t="s">
        <v>55</v>
      </c>
      <c r="D55" s="144">
        <v>0</v>
      </c>
      <c r="E55" s="120">
        <v>0</v>
      </c>
      <c r="F55" s="117">
        <v>0</v>
      </c>
      <c r="G55" s="120">
        <v>0</v>
      </c>
      <c r="H55" s="117">
        <v>0</v>
      </c>
      <c r="I55" s="120">
        <v>0</v>
      </c>
      <c r="J55" s="117">
        <v>0</v>
      </c>
      <c r="K55" s="120">
        <v>0</v>
      </c>
      <c r="L55" s="117">
        <v>0</v>
      </c>
      <c r="M55" s="120">
        <v>0</v>
      </c>
      <c r="N55" s="117">
        <v>0</v>
      </c>
      <c r="O55" s="120">
        <v>0</v>
      </c>
      <c r="P55" s="117">
        <v>0</v>
      </c>
      <c r="Q55" s="120">
        <v>0</v>
      </c>
      <c r="R55" s="117">
        <v>0</v>
      </c>
      <c r="S55" s="120">
        <v>0</v>
      </c>
      <c r="T55" s="117">
        <v>0</v>
      </c>
      <c r="U55" s="120">
        <v>0</v>
      </c>
      <c r="V55" s="117">
        <v>0</v>
      </c>
      <c r="W55" s="120">
        <v>0</v>
      </c>
      <c r="X55" s="117">
        <v>0</v>
      </c>
      <c r="Y55" s="120">
        <v>0</v>
      </c>
      <c r="Z55" s="117">
        <v>0</v>
      </c>
      <c r="AA55" s="120">
        <v>0</v>
      </c>
      <c r="AB55" s="117">
        <v>0</v>
      </c>
      <c r="AC55" s="120">
        <v>0</v>
      </c>
      <c r="AD55" s="117">
        <v>0</v>
      </c>
      <c r="AE55" s="120">
        <v>0</v>
      </c>
    </row>
    <row r="56" spans="1:31">
      <c r="A56" s="140"/>
      <c r="B56" s="130">
        <v>39</v>
      </c>
      <c r="C56" s="131" t="s">
        <v>56</v>
      </c>
      <c r="D56" s="144">
        <v>0</v>
      </c>
      <c r="E56" s="120">
        <v>0</v>
      </c>
      <c r="F56" s="117">
        <v>0</v>
      </c>
      <c r="G56" s="120">
        <v>0</v>
      </c>
      <c r="H56" s="117">
        <v>0</v>
      </c>
      <c r="I56" s="120">
        <v>0</v>
      </c>
      <c r="J56" s="117">
        <v>0</v>
      </c>
      <c r="K56" s="120">
        <v>0</v>
      </c>
      <c r="L56" s="117">
        <v>0</v>
      </c>
      <c r="M56" s="120">
        <v>0</v>
      </c>
      <c r="N56" s="117">
        <v>0</v>
      </c>
      <c r="O56" s="120">
        <v>0</v>
      </c>
      <c r="P56" s="117">
        <v>0</v>
      </c>
      <c r="Q56" s="120">
        <v>0</v>
      </c>
      <c r="R56" s="117">
        <v>0</v>
      </c>
      <c r="S56" s="120">
        <v>0</v>
      </c>
      <c r="T56" s="117">
        <v>0</v>
      </c>
      <c r="U56" s="120">
        <v>0</v>
      </c>
      <c r="V56" s="117">
        <v>0</v>
      </c>
      <c r="W56" s="120">
        <v>0</v>
      </c>
      <c r="X56" s="117">
        <v>0</v>
      </c>
      <c r="Y56" s="120">
        <v>0</v>
      </c>
      <c r="Z56" s="117">
        <v>0</v>
      </c>
      <c r="AA56" s="120">
        <v>0</v>
      </c>
      <c r="AB56" s="117">
        <v>0</v>
      </c>
      <c r="AC56" s="120">
        <v>0</v>
      </c>
      <c r="AD56" s="117">
        <v>0</v>
      </c>
      <c r="AE56" s="120">
        <v>0</v>
      </c>
    </row>
    <row r="57" spans="1:31">
      <c r="A57" s="140"/>
      <c r="B57" s="168" t="s">
        <v>57</v>
      </c>
      <c r="C57" s="203"/>
      <c r="D57" s="144">
        <v>0</v>
      </c>
      <c r="E57" s="120">
        <v>0</v>
      </c>
      <c r="F57" s="117">
        <v>0</v>
      </c>
      <c r="G57" s="120">
        <v>0</v>
      </c>
      <c r="H57" s="117">
        <v>0</v>
      </c>
      <c r="I57" s="120">
        <v>0</v>
      </c>
      <c r="J57" s="117">
        <v>0</v>
      </c>
      <c r="K57" s="120">
        <v>0</v>
      </c>
      <c r="L57" s="117">
        <v>0</v>
      </c>
      <c r="M57" s="120">
        <v>0</v>
      </c>
      <c r="N57" s="117">
        <v>0</v>
      </c>
      <c r="O57" s="120">
        <v>0</v>
      </c>
      <c r="P57" s="117">
        <v>0</v>
      </c>
      <c r="Q57" s="120">
        <v>0</v>
      </c>
      <c r="R57" s="117">
        <v>0</v>
      </c>
      <c r="S57" s="120">
        <v>0</v>
      </c>
      <c r="T57" s="117">
        <v>0</v>
      </c>
      <c r="U57" s="120">
        <v>0</v>
      </c>
      <c r="V57" s="117">
        <v>0</v>
      </c>
      <c r="W57" s="120">
        <v>0</v>
      </c>
      <c r="X57" s="117">
        <v>0</v>
      </c>
      <c r="Y57" s="120">
        <v>0</v>
      </c>
      <c r="Z57" s="117">
        <v>0</v>
      </c>
      <c r="AA57" s="120">
        <v>0</v>
      </c>
      <c r="AB57" s="117">
        <v>0</v>
      </c>
      <c r="AC57" s="120">
        <v>0</v>
      </c>
      <c r="AD57" s="117">
        <v>0</v>
      </c>
      <c r="AE57" s="120">
        <v>0</v>
      </c>
    </row>
    <row r="58" spans="1:31" s="116" customFormat="1">
      <c r="A58" s="141"/>
      <c r="B58" s="168" t="s">
        <v>58</v>
      </c>
      <c r="C58" s="168"/>
      <c r="D58" s="139">
        <v>3765</v>
      </c>
      <c r="E58" s="118">
        <v>687.63049999999998</v>
      </c>
      <c r="F58" s="118">
        <v>22664</v>
      </c>
      <c r="G58" s="118">
        <v>1994.3323</v>
      </c>
      <c r="H58" s="118">
        <v>26429</v>
      </c>
      <c r="I58" s="118">
        <v>2681.9627999999998</v>
      </c>
      <c r="J58" s="118">
        <v>3054</v>
      </c>
      <c r="K58" s="118">
        <v>2505.7604999999999</v>
      </c>
      <c r="L58" s="118">
        <v>6371</v>
      </c>
      <c r="M58" s="118">
        <v>2314.9740999999999</v>
      </c>
      <c r="N58" s="118">
        <v>9425</v>
      </c>
      <c r="O58" s="118">
        <v>4820.7345999999998</v>
      </c>
      <c r="P58" s="118">
        <v>857</v>
      </c>
      <c r="Q58" s="118">
        <v>1392.0320999999999</v>
      </c>
      <c r="R58" s="118">
        <v>1021</v>
      </c>
      <c r="S58" s="118">
        <v>1396.739</v>
      </c>
      <c r="T58" s="118">
        <v>1878</v>
      </c>
      <c r="U58" s="118">
        <v>2788.7710999999999</v>
      </c>
      <c r="V58" s="118">
        <v>281</v>
      </c>
      <c r="W58" s="118">
        <v>6.4652000000000003</v>
      </c>
      <c r="X58" s="118">
        <v>706</v>
      </c>
      <c r="Y58" s="118">
        <v>575.54759999999999</v>
      </c>
      <c r="Z58" s="118">
        <v>38719</v>
      </c>
      <c r="AA58" s="118">
        <v>10873.481299999999</v>
      </c>
      <c r="AB58" s="118">
        <v>16287</v>
      </c>
      <c r="AC58" s="118">
        <v>830.03309999999999</v>
      </c>
      <c r="AD58" s="118">
        <v>15585</v>
      </c>
      <c r="AE58" s="118">
        <v>778.32129999999995</v>
      </c>
    </row>
    <row r="59" spans="1:31">
      <c r="A59" s="140"/>
      <c r="B59" s="130">
        <v>40</v>
      </c>
      <c r="C59" s="131" t="s">
        <v>59</v>
      </c>
      <c r="D59" s="144">
        <v>0</v>
      </c>
      <c r="E59" s="120">
        <v>0</v>
      </c>
      <c r="F59" s="117">
        <v>0</v>
      </c>
      <c r="G59" s="120">
        <v>0</v>
      </c>
      <c r="H59" s="117">
        <v>0</v>
      </c>
      <c r="I59" s="120">
        <v>0</v>
      </c>
      <c r="J59" s="117">
        <v>0</v>
      </c>
      <c r="K59" s="120">
        <v>0</v>
      </c>
      <c r="L59" s="117">
        <v>0</v>
      </c>
      <c r="M59" s="120">
        <v>0</v>
      </c>
      <c r="N59" s="117">
        <v>0</v>
      </c>
      <c r="O59" s="120">
        <v>0</v>
      </c>
      <c r="P59" s="117">
        <v>0</v>
      </c>
      <c r="Q59" s="120">
        <v>0</v>
      </c>
      <c r="R59" s="117">
        <v>0</v>
      </c>
      <c r="S59" s="120">
        <v>0</v>
      </c>
      <c r="T59" s="117">
        <v>0</v>
      </c>
      <c r="U59" s="120">
        <v>0</v>
      </c>
      <c r="V59" s="117">
        <v>0</v>
      </c>
      <c r="W59" s="120">
        <v>0</v>
      </c>
      <c r="X59" s="117">
        <v>0</v>
      </c>
      <c r="Y59" s="120">
        <v>0</v>
      </c>
      <c r="Z59" s="117">
        <v>0</v>
      </c>
      <c r="AA59" s="120">
        <v>0</v>
      </c>
      <c r="AB59" s="117">
        <v>0</v>
      </c>
      <c r="AC59" s="120">
        <v>0</v>
      </c>
      <c r="AD59" s="117">
        <v>0</v>
      </c>
      <c r="AE59" s="120">
        <v>0</v>
      </c>
    </row>
    <row r="60" spans="1:31">
      <c r="A60" s="140"/>
      <c r="B60" s="130">
        <v>41</v>
      </c>
      <c r="C60" s="131" t="s">
        <v>60</v>
      </c>
      <c r="D60" s="144">
        <v>0</v>
      </c>
      <c r="E60" s="120">
        <v>0</v>
      </c>
      <c r="F60" s="117">
        <v>0</v>
      </c>
      <c r="G60" s="120">
        <v>0</v>
      </c>
      <c r="H60" s="117">
        <v>0</v>
      </c>
      <c r="I60" s="120">
        <v>0</v>
      </c>
      <c r="J60" s="117">
        <v>0</v>
      </c>
      <c r="K60" s="120">
        <v>0</v>
      </c>
      <c r="L60" s="117">
        <v>0</v>
      </c>
      <c r="M60" s="120">
        <v>0</v>
      </c>
      <c r="N60" s="117">
        <v>0</v>
      </c>
      <c r="O60" s="120">
        <v>0</v>
      </c>
      <c r="P60" s="117">
        <v>0</v>
      </c>
      <c r="Q60" s="120">
        <v>0</v>
      </c>
      <c r="R60" s="117">
        <v>0</v>
      </c>
      <c r="S60" s="120">
        <v>0</v>
      </c>
      <c r="T60" s="117">
        <v>0</v>
      </c>
      <c r="U60" s="120">
        <v>0</v>
      </c>
      <c r="V60" s="117">
        <v>0</v>
      </c>
      <c r="W60" s="120">
        <v>0</v>
      </c>
      <c r="X60" s="117">
        <v>0</v>
      </c>
      <c r="Y60" s="120">
        <v>0</v>
      </c>
      <c r="Z60" s="117">
        <v>0</v>
      </c>
      <c r="AA60" s="120">
        <v>0</v>
      </c>
      <c r="AB60" s="117">
        <v>0</v>
      </c>
      <c r="AC60" s="120">
        <v>0</v>
      </c>
      <c r="AD60" s="117">
        <v>0</v>
      </c>
      <c r="AE60" s="120">
        <v>0</v>
      </c>
    </row>
    <row r="61" spans="1:31">
      <c r="A61" s="140"/>
      <c r="B61" s="130">
        <v>42</v>
      </c>
      <c r="C61" s="131" t="s">
        <v>61</v>
      </c>
      <c r="D61" s="144">
        <v>0</v>
      </c>
      <c r="E61" s="120">
        <v>0</v>
      </c>
      <c r="F61" s="117">
        <v>0</v>
      </c>
      <c r="G61" s="120">
        <v>0</v>
      </c>
      <c r="H61" s="117">
        <v>0</v>
      </c>
      <c r="I61" s="120">
        <v>0</v>
      </c>
      <c r="J61" s="117">
        <v>0</v>
      </c>
      <c r="K61" s="120">
        <v>0</v>
      </c>
      <c r="L61" s="117">
        <v>0</v>
      </c>
      <c r="M61" s="120">
        <v>0</v>
      </c>
      <c r="N61" s="117">
        <v>0</v>
      </c>
      <c r="O61" s="120">
        <v>0</v>
      </c>
      <c r="P61" s="117">
        <v>0</v>
      </c>
      <c r="Q61" s="120">
        <v>0</v>
      </c>
      <c r="R61" s="117">
        <v>0</v>
      </c>
      <c r="S61" s="120">
        <v>0</v>
      </c>
      <c r="T61" s="117">
        <v>0</v>
      </c>
      <c r="U61" s="120">
        <v>0</v>
      </c>
      <c r="V61" s="117">
        <v>0</v>
      </c>
      <c r="W61" s="120">
        <v>0</v>
      </c>
      <c r="X61" s="117">
        <v>0</v>
      </c>
      <c r="Y61" s="120">
        <v>0</v>
      </c>
      <c r="Z61" s="117">
        <v>0</v>
      </c>
      <c r="AA61" s="120">
        <v>0</v>
      </c>
      <c r="AB61" s="117">
        <v>0</v>
      </c>
      <c r="AC61" s="120">
        <v>0</v>
      </c>
      <c r="AD61" s="117">
        <v>0</v>
      </c>
      <c r="AE61" s="120">
        <v>0</v>
      </c>
    </row>
    <row r="62" spans="1:31">
      <c r="A62" s="140"/>
      <c r="B62" s="130">
        <v>43</v>
      </c>
      <c r="C62" s="131" t="s">
        <v>62</v>
      </c>
      <c r="D62" s="144">
        <v>0</v>
      </c>
      <c r="E62" s="120">
        <v>0</v>
      </c>
      <c r="F62" s="117">
        <v>0</v>
      </c>
      <c r="G62" s="120">
        <v>0</v>
      </c>
      <c r="H62" s="117">
        <v>0</v>
      </c>
      <c r="I62" s="120">
        <v>0</v>
      </c>
      <c r="J62" s="117">
        <v>0</v>
      </c>
      <c r="K62" s="120">
        <v>0</v>
      </c>
      <c r="L62" s="117">
        <v>0</v>
      </c>
      <c r="M62" s="120">
        <v>0</v>
      </c>
      <c r="N62" s="117">
        <v>0</v>
      </c>
      <c r="O62" s="120">
        <v>0</v>
      </c>
      <c r="P62" s="117">
        <v>0</v>
      </c>
      <c r="Q62" s="120">
        <v>0</v>
      </c>
      <c r="R62" s="117">
        <v>0</v>
      </c>
      <c r="S62" s="120">
        <v>0</v>
      </c>
      <c r="T62" s="117">
        <v>0</v>
      </c>
      <c r="U62" s="120">
        <v>0</v>
      </c>
      <c r="V62" s="117">
        <v>0</v>
      </c>
      <c r="W62" s="120">
        <v>0</v>
      </c>
      <c r="X62" s="117">
        <v>0</v>
      </c>
      <c r="Y62" s="120">
        <v>0</v>
      </c>
      <c r="Z62" s="117">
        <v>0</v>
      </c>
      <c r="AA62" s="120">
        <v>0</v>
      </c>
      <c r="AB62" s="117">
        <v>0</v>
      </c>
      <c r="AC62" s="120">
        <v>0</v>
      </c>
      <c r="AD62" s="117">
        <v>0</v>
      </c>
      <c r="AE62" s="120">
        <v>0</v>
      </c>
    </row>
    <row r="63" spans="1:31" s="116" customFormat="1">
      <c r="A63" s="141"/>
      <c r="B63" s="168" t="s">
        <v>63</v>
      </c>
      <c r="C63" s="168"/>
      <c r="D63" s="139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</row>
    <row r="64" spans="1:31" s="116" customFormat="1">
      <c r="A64" s="141"/>
      <c r="B64" s="168" t="s">
        <v>123</v>
      </c>
      <c r="C64" s="168"/>
      <c r="D64" s="139">
        <v>3765</v>
      </c>
      <c r="E64" s="118">
        <v>687.63049999999998</v>
      </c>
      <c r="F64" s="118">
        <v>22664</v>
      </c>
      <c r="G64" s="118">
        <v>1994.3323</v>
      </c>
      <c r="H64" s="118">
        <v>26429</v>
      </c>
      <c r="I64" s="118">
        <v>2681.9627999999998</v>
      </c>
      <c r="J64" s="118">
        <v>3054</v>
      </c>
      <c r="K64" s="118">
        <v>2505.7604999999999</v>
      </c>
      <c r="L64" s="118">
        <v>6371</v>
      </c>
      <c r="M64" s="118">
        <v>2314.9740999999999</v>
      </c>
      <c r="N64" s="118">
        <v>9425</v>
      </c>
      <c r="O64" s="118">
        <v>4820.7345999999998</v>
      </c>
      <c r="P64" s="118">
        <v>857</v>
      </c>
      <c r="Q64" s="118">
        <v>1392.0320999999999</v>
      </c>
      <c r="R64" s="118">
        <v>1021</v>
      </c>
      <c r="S64" s="118">
        <v>1396.739</v>
      </c>
      <c r="T64" s="118">
        <v>1878</v>
      </c>
      <c r="U64" s="118">
        <v>2788.7710999999999</v>
      </c>
      <c r="V64" s="118">
        <v>281</v>
      </c>
      <c r="W64" s="118">
        <v>6.4652000000000003</v>
      </c>
      <c r="X64" s="118">
        <v>706</v>
      </c>
      <c r="Y64" s="118">
        <v>575.54759999999999</v>
      </c>
      <c r="Z64" s="118">
        <v>38719</v>
      </c>
      <c r="AA64" s="118">
        <v>10873.481299999999</v>
      </c>
      <c r="AB64" s="118">
        <v>16287</v>
      </c>
      <c r="AC64" s="118">
        <v>830.03309999999999</v>
      </c>
      <c r="AD64" s="118">
        <v>15585</v>
      </c>
      <c r="AE64" s="118">
        <v>778.32129999999995</v>
      </c>
    </row>
    <row r="65" spans="1:1">
      <c r="A65" s="140"/>
    </row>
  </sheetData>
  <mergeCells count="32">
    <mergeCell ref="N8:O11"/>
    <mergeCell ref="J10:K11"/>
    <mergeCell ref="L10:M11"/>
    <mergeCell ref="Z5:AA5"/>
    <mergeCell ref="E3:G3"/>
    <mergeCell ref="F7:G7"/>
    <mergeCell ref="R7:AA7"/>
    <mergeCell ref="B5:X5"/>
    <mergeCell ref="B58:C58"/>
    <mergeCell ref="B63:C63"/>
    <mergeCell ref="B64:C64"/>
    <mergeCell ref="B26:C26"/>
    <mergeCell ref="B46:C46"/>
    <mergeCell ref="B47:C47"/>
    <mergeCell ref="B53:C53"/>
    <mergeCell ref="B57:C57"/>
    <mergeCell ref="AD8:AE11"/>
    <mergeCell ref="B8:B12"/>
    <mergeCell ref="C8:C12"/>
    <mergeCell ref="AB8:AC11"/>
    <mergeCell ref="V8:W11"/>
    <mergeCell ref="X8:Y11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J8:M9"/>
  </mergeCells>
  <pageMargins left="1.4173228346456694" right="0.19685039370078741" top="0.43307086614173229" bottom="0.27559055118110237" header="0.19685039370078741" footer="0.15748031496062992"/>
  <pageSetup scale="55" orientation="landscape" r:id="rId1"/>
  <rowBreaks count="1" manualBreakCount="1">
    <brk id="1" max="14" man="1"/>
  </rowBreaks>
  <colBreaks count="1" manualBreakCount="1">
    <brk id="1" max="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zoomScaleNormal="100" zoomScaleSheetLayoutView="69" workbookViewId="0">
      <pane xSplit="3" ySplit="8" topLeftCell="L9" activePane="bottomRight" state="frozen"/>
      <selection pane="topRight" activeCell="C1" sqref="C1"/>
      <selection pane="bottomLeft" activeCell="A9" sqref="A9"/>
      <selection pane="bottomRight" activeCell="P2" sqref="P2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124</v>
      </c>
    </row>
    <row r="3" spans="1:27" ht="20.25">
      <c r="E3" s="206" t="s">
        <v>91</v>
      </c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44" t="str">
        <f>'10.1'!K5</f>
        <v>30.09.2021</v>
      </c>
      <c r="R3" s="244"/>
      <c r="S3" s="244"/>
      <c r="T3" s="244"/>
      <c r="U3" s="104"/>
      <c r="V3" s="58"/>
      <c r="W3" s="58"/>
      <c r="X3" s="58"/>
      <c r="Y3" s="58"/>
      <c r="Z3" s="58"/>
      <c r="AA3" s="58"/>
    </row>
    <row r="5" spans="1:27">
      <c r="P5" s="62" t="s">
        <v>75</v>
      </c>
    </row>
    <row r="6" spans="1:27" ht="63" customHeight="1">
      <c r="B6" s="251" t="s">
        <v>92</v>
      </c>
      <c r="C6" s="254" t="s">
        <v>5</v>
      </c>
      <c r="D6" s="249" t="s">
        <v>93</v>
      </c>
      <c r="E6" s="250"/>
      <c r="F6" s="249" t="s">
        <v>93</v>
      </c>
      <c r="G6" s="250"/>
      <c r="H6" s="249" t="s">
        <v>94</v>
      </c>
      <c r="I6" s="250"/>
      <c r="J6" s="249" t="s">
        <v>94</v>
      </c>
      <c r="K6" s="250"/>
      <c r="L6" s="240" t="s">
        <v>95</v>
      </c>
      <c r="M6" s="241"/>
      <c r="N6" s="240" t="s">
        <v>95</v>
      </c>
      <c r="O6" s="241"/>
      <c r="P6" s="240" t="s">
        <v>96</v>
      </c>
      <c r="Q6" s="241"/>
      <c r="R6" s="240" t="s">
        <v>96</v>
      </c>
      <c r="S6" s="241"/>
      <c r="T6" s="245" t="s">
        <v>97</v>
      </c>
      <c r="U6" s="246"/>
    </row>
    <row r="7" spans="1:27" ht="43.5" customHeight="1">
      <c r="B7" s="252"/>
      <c r="C7" s="255"/>
      <c r="D7" s="242" t="s">
        <v>117</v>
      </c>
      <c r="E7" s="243"/>
      <c r="F7" s="242" t="s">
        <v>119</v>
      </c>
      <c r="G7" s="243"/>
      <c r="H7" s="242" t="str">
        <f>D7</f>
        <v>During the qurter (01.07.2021 -30.09.21)</v>
      </c>
      <c r="I7" s="243"/>
      <c r="J7" s="242" t="str">
        <f>F7</f>
        <v>Upto the quarter ended Sept 2021 (01-04-21 -30.09.21)</v>
      </c>
      <c r="K7" s="243"/>
      <c r="L7" s="242" t="s">
        <v>118</v>
      </c>
      <c r="M7" s="243"/>
      <c r="N7" s="242" t="str">
        <f>J7</f>
        <v>Upto the quarter ended Sept 2021 (01-04-21 -30.09.21)</v>
      </c>
      <c r="O7" s="243"/>
      <c r="P7" s="242" t="str">
        <f>L7</f>
        <v>During the quarter (01.07.2021-30.09.2021)</v>
      </c>
      <c r="Q7" s="243"/>
      <c r="R7" s="242" t="str">
        <f>N7</f>
        <v>Upto the quarter ended Sept 2021 (01-04-21 -30.09.21)</v>
      </c>
      <c r="S7" s="243"/>
      <c r="T7" s="247"/>
      <c r="U7" s="248"/>
    </row>
    <row r="8" spans="1:27" ht="25.5">
      <c r="B8" s="253"/>
      <c r="C8" s="255"/>
      <c r="D8" s="63" t="s">
        <v>98</v>
      </c>
      <c r="E8" s="103" t="s">
        <v>99</v>
      </c>
      <c r="F8" s="63" t="s">
        <v>98</v>
      </c>
      <c r="G8" s="103" t="s">
        <v>99</v>
      </c>
      <c r="H8" s="63" t="s">
        <v>98</v>
      </c>
      <c r="I8" s="103" t="s">
        <v>99</v>
      </c>
      <c r="J8" s="63" t="s">
        <v>98</v>
      </c>
      <c r="K8" s="103" t="s">
        <v>99</v>
      </c>
      <c r="L8" s="63" t="s">
        <v>98</v>
      </c>
      <c r="M8" s="103" t="s">
        <v>99</v>
      </c>
      <c r="N8" s="63" t="s">
        <v>98</v>
      </c>
      <c r="O8" s="103" t="s">
        <v>99</v>
      </c>
      <c r="P8" s="63" t="s">
        <v>98</v>
      </c>
      <c r="Q8" s="103" t="s">
        <v>99</v>
      </c>
      <c r="R8" s="63" t="s">
        <v>98</v>
      </c>
      <c r="S8" s="103" t="s">
        <v>99</v>
      </c>
      <c r="T8" s="63" t="s">
        <v>98</v>
      </c>
      <c r="U8" s="105" t="s">
        <v>99</v>
      </c>
    </row>
    <row r="9" spans="1:27">
      <c r="A9" s="117"/>
      <c r="B9" s="119">
        <v>1</v>
      </c>
      <c r="C9" s="117" t="s">
        <v>14</v>
      </c>
      <c r="D9" s="117">
        <v>70</v>
      </c>
      <c r="E9" s="120">
        <v>0.96</v>
      </c>
      <c r="F9" s="117">
        <v>103</v>
      </c>
      <c r="G9" s="120">
        <v>1.29</v>
      </c>
      <c r="H9" s="117">
        <v>70</v>
      </c>
      <c r="I9" s="120">
        <v>0.96</v>
      </c>
      <c r="J9" s="117">
        <v>0</v>
      </c>
      <c r="K9" s="120">
        <v>0</v>
      </c>
      <c r="L9" s="117">
        <v>70</v>
      </c>
      <c r="M9" s="120">
        <v>0.96</v>
      </c>
      <c r="N9" s="117">
        <v>103</v>
      </c>
      <c r="O9" s="120">
        <v>1.29</v>
      </c>
      <c r="P9" s="117">
        <v>70</v>
      </c>
      <c r="Q9" s="120">
        <v>0.96</v>
      </c>
      <c r="R9" s="117">
        <v>103</v>
      </c>
      <c r="S9" s="120">
        <v>1.29</v>
      </c>
      <c r="T9" s="117">
        <v>100</v>
      </c>
      <c r="U9" s="120">
        <v>100</v>
      </c>
    </row>
    <row r="10" spans="1:27">
      <c r="A10" s="117"/>
      <c r="B10" s="119">
        <v>2</v>
      </c>
      <c r="C10" s="117" t="s">
        <v>15</v>
      </c>
      <c r="D10" s="117">
        <v>20</v>
      </c>
      <c r="E10" s="120">
        <v>0.35</v>
      </c>
      <c r="F10" s="117">
        <v>20</v>
      </c>
      <c r="G10" s="120">
        <v>0.35</v>
      </c>
      <c r="H10" s="117">
        <v>20</v>
      </c>
      <c r="I10" s="120">
        <v>0.35</v>
      </c>
      <c r="J10" s="117">
        <v>20</v>
      </c>
      <c r="K10" s="120">
        <v>0.35</v>
      </c>
      <c r="L10" s="117">
        <v>20</v>
      </c>
      <c r="M10" s="120">
        <v>0.35</v>
      </c>
      <c r="N10" s="117">
        <v>20</v>
      </c>
      <c r="O10" s="120">
        <v>0.35</v>
      </c>
      <c r="P10" s="117">
        <v>20</v>
      </c>
      <c r="Q10" s="120">
        <v>0.35</v>
      </c>
      <c r="R10" s="117">
        <v>20</v>
      </c>
      <c r="S10" s="120">
        <v>0.35</v>
      </c>
      <c r="T10" s="117">
        <v>100</v>
      </c>
      <c r="U10" s="120">
        <v>100</v>
      </c>
    </row>
    <row r="11" spans="1:27">
      <c r="A11" s="117"/>
      <c r="B11" s="119">
        <v>3</v>
      </c>
      <c r="C11" s="117" t="s">
        <v>16</v>
      </c>
      <c r="D11" s="117">
        <v>23</v>
      </c>
      <c r="E11" s="120">
        <v>0.51870000000000005</v>
      </c>
      <c r="F11" s="117">
        <v>32</v>
      </c>
      <c r="G11" s="120">
        <v>0.7258</v>
      </c>
      <c r="H11" s="117">
        <v>23</v>
      </c>
      <c r="I11" s="120">
        <v>0.51870000000000005</v>
      </c>
      <c r="J11" s="117">
        <v>32</v>
      </c>
      <c r="K11" s="120">
        <v>0.7258</v>
      </c>
      <c r="L11" s="117">
        <v>22</v>
      </c>
      <c r="M11" s="120">
        <v>0.41870000000000002</v>
      </c>
      <c r="N11" s="117">
        <v>31</v>
      </c>
      <c r="O11" s="120">
        <v>0.62580000000000002</v>
      </c>
      <c r="P11" s="117">
        <v>22</v>
      </c>
      <c r="Q11" s="120">
        <v>0.41699999999999998</v>
      </c>
      <c r="R11" s="117">
        <v>31</v>
      </c>
      <c r="S11" s="120">
        <v>0.62580000000000002</v>
      </c>
      <c r="T11" s="117">
        <v>95.65</v>
      </c>
      <c r="U11" s="120">
        <v>80.72</v>
      </c>
    </row>
    <row r="12" spans="1:27">
      <c r="A12" s="117"/>
      <c r="B12" s="119">
        <v>4</v>
      </c>
      <c r="C12" s="117" t="s">
        <v>17</v>
      </c>
      <c r="D12" s="117">
        <v>686</v>
      </c>
      <c r="E12" s="120">
        <v>19.286799999999999</v>
      </c>
      <c r="F12" s="117">
        <v>1140</v>
      </c>
      <c r="G12" s="120">
        <v>30.447700000000001</v>
      </c>
      <c r="H12" s="117">
        <v>666</v>
      </c>
      <c r="I12" s="120">
        <v>16.8782</v>
      </c>
      <c r="J12" s="117">
        <v>0</v>
      </c>
      <c r="K12" s="120">
        <v>0</v>
      </c>
      <c r="L12" s="117">
        <v>686</v>
      </c>
      <c r="M12" s="120">
        <v>19.286799999999999</v>
      </c>
      <c r="N12" s="117">
        <v>1140</v>
      </c>
      <c r="O12" s="120">
        <v>30.447700000000001</v>
      </c>
      <c r="P12" s="117">
        <v>666</v>
      </c>
      <c r="Q12" s="120">
        <v>16.8782</v>
      </c>
      <c r="R12" s="117">
        <v>1109</v>
      </c>
      <c r="S12" s="120">
        <v>26.821000000000002</v>
      </c>
      <c r="T12" s="117">
        <v>100</v>
      </c>
      <c r="U12" s="120">
        <v>100</v>
      </c>
    </row>
    <row r="13" spans="1:27" s="125" customFormat="1">
      <c r="A13" s="123"/>
      <c r="B13" s="118">
        <v>5</v>
      </c>
      <c r="C13" s="123" t="s">
        <v>18</v>
      </c>
      <c r="D13" s="123">
        <v>0</v>
      </c>
      <c r="E13" s="124">
        <v>0</v>
      </c>
      <c r="F13" s="123">
        <v>0</v>
      </c>
      <c r="G13" s="124">
        <v>0</v>
      </c>
      <c r="H13" s="123">
        <v>0</v>
      </c>
      <c r="I13" s="124">
        <v>0</v>
      </c>
      <c r="J13" s="123">
        <v>0</v>
      </c>
      <c r="K13" s="124">
        <v>0</v>
      </c>
      <c r="L13" s="123">
        <v>12</v>
      </c>
      <c r="M13" s="124">
        <v>2.2587999999999999</v>
      </c>
      <c r="N13" s="123">
        <v>13</v>
      </c>
      <c r="O13" s="124">
        <v>2.4788000000000001</v>
      </c>
      <c r="P13" s="123">
        <v>12</v>
      </c>
      <c r="Q13" s="124">
        <v>1.8604000000000001</v>
      </c>
      <c r="R13" s="123">
        <v>13</v>
      </c>
      <c r="S13" s="124">
        <v>1.8816999999999999</v>
      </c>
      <c r="T13" s="123" t="e">
        <v>#NUM!</v>
      </c>
      <c r="U13" s="124" t="e">
        <v>#NUM!</v>
      </c>
    </row>
    <row r="14" spans="1:27">
      <c r="A14" s="117"/>
      <c r="B14" s="119">
        <v>6</v>
      </c>
      <c r="C14" s="117" t="s">
        <v>19</v>
      </c>
      <c r="D14" s="117">
        <v>2</v>
      </c>
      <c r="E14" s="120">
        <v>0.1</v>
      </c>
      <c r="F14" s="117">
        <v>2</v>
      </c>
      <c r="G14" s="120">
        <v>0.1</v>
      </c>
      <c r="H14" s="117">
        <v>2</v>
      </c>
      <c r="I14" s="120">
        <v>0.1</v>
      </c>
      <c r="J14" s="117">
        <v>0</v>
      </c>
      <c r="K14" s="120">
        <v>0</v>
      </c>
      <c r="L14" s="117">
        <v>0</v>
      </c>
      <c r="M14" s="120">
        <v>0</v>
      </c>
      <c r="N14" s="117">
        <v>0</v>
      </c>
      <c r="O14" s="120">
        <v>0</v>
      </c>
      <c r="P14" s="117">
        <v>0</v>
      </c>
      <c r="Q14" s="120">
        <v>0</v>
      </c>
      <c r="R14" s="117">
        <v>0</v>
      </c>
      <c r="S14" s="120">
        <v>0</v>
      </c>
      <c r="T14" s="117">
        <v>0</v>
      </c>
      <c r="U14" s="120">
        <v>0</v>
      </c>
    </row>
    <row r="15" spans="1:27">
      <c r="A15" s="117"/>
      <c r="B15" s="119">
        <v>7</v>
      </c>
      <c r="C15" s="117" t="s">
        <v>20</v>
      </c>
      <c r="D15" s="117">
        <v>4</v>
      </c>
      <c r="E15" s="120">
        <v>0.14000000000000001</v>
      </c>
      <c r="F15" s="117">
        <v>12</v>
      </c>
      <c r="G15" s="120">
        <v>0.61099999999999999</v>
      </c>
      <c r="H15" s="117">
        <v>4</v>
      </c>
      <c r="I15" s="120">
        <v>0.14000000000000001</v>
      </c>
      <c r="J15" s="117">
        <v>0</v>
      </c>
      <c r="K15" s="120">
        <v>0</v>
      </c>
      <c r="L15" s="117">
        <v>4</v>
      </c>
      <c r="M15" s="120">
        <v>0.14000000000000001</v>
      </c>
      <c r="N15" s="117">
        <v>12</v>
      </c>
      <c r="O15" s="120">
        <v>0.61099999999999999</v>
      </c>
      <c r="P15" s="117">
        <v>4</v>
      </c>
      <c r="Q15" s="120">
        <v>0.14000000000000001</v>
      </c>
      <c r="R15" s="117">
        <v>12</v>
      </c>
      <c r="S15" s="120">
        <v>0.61099999999999999</v>
      </c>
      <c r="T15" s="117">
        <v>100</v>
      </c>
      <c r="U15" s="120">
        <v>100</v>
      </c>
    </row>
    <row r="16" spans="1:27">
      <c r="A16" s="117"/>
      <c r="B16" s="119">
        <v>8</v>
      </c>
      <c r="C16" s="117" t="s">
        <v>21</v>
      </c>
      <c r="D16" s="117">
        <v>51</v>
      </c>
      <c r="E16" s="120">
        <v>1.8385</v>
      </c>
      <c r="F16" s="117">
        <v>107</v>
      </c>
      <c r="G16" s="120">
        <v>2.5638999999999998</v>
      </c>
      <c r="H16" s="117">
        <v>51</v>
      </c>
      <c r="I16" s="120">
        <v>1.3515999999999999</v>
      </c>
      <c r="J16" s="117">
        <v>107</v>
      </c>
      <c r="K16" s="120">
        <v>1.8036000000000001</v>
      </c>
      <c r="L16" s="117">
        <v>51</v>
      </c>
      <c r="M16" s="120">
        <v>1.8385</v>
      </c>
      <c r="N16" s="117">
        <v>106</v>
      </c>
      <c r="O16" s="120">
        <v>2.5146999999999999</v>
      </c>
      <c r="P16" s="117">
        <v>51</v>
      </c>
      <c r="Q16" s="120">
        <v>1.3515999999999999</v>
      </c>
      <c r="R16" s="117">
        <v>106</v>
      </c>
      <c r="S16" s="120">
        <v>1.7886</v>
      </c>
      <c r="T16" s="117">
        <v>100</v>
      </c>
      <c r="U16" s="120">
        <v>100</v>
      </c>
    </row>
    <row r="17" spans="1:21">
      <c r="A17" s="117"/>
      <c r="B17" s="119">
        <v>9</v>
      </c>
      <c r="C17" s="117" t="s">
        <v>22</v>
      </c>
      <c r="D17" s="117">
        <v>145</v>
      </c>
      <c r="E17" s="120">
        <v>1.3376999999999999</v>
      </c>
      <c r="F17" s="117">
        <v>172</v>
      </c>
      <c r="G17" s="120">
        <v>1.8109999999999999</v>
      </c>
      <c r="H17" s="117">
        <v>145</v>
      </c>
      <c r="I17" s="120">
        <v>1.3376999999999999</v>
      </c>
      <c r="J17" s="117">
        <v>172</v>
      </c>
      <c r="K17" s="120">
        <v>1.8109999999999999</v>
      </c>
      <c r="L17" s="117">
        <v>145</v>
      </c>
      <c r="M17" s="120">
        <v>1.3376999999999999</v>
      </c>
      <c r="N17" s="117">
        <v>157</v>
      </c>
      <c r="O17" s="120">
        <v>1.6</v>
      </c>
      <c r="P17" s="117">
        <v>145</v>
      </c>
      <c r="Q17" s="120">
        <v>1.3376999999999999</v>
      </c>
      <c r="R17" s="117">
        <v>157</v>
      </c>
      <c r="S17" s="120">
        <v>1.6</v>
      </c>
      <c r="T17" s="117">
        <v>100</v>
      </c>
      <c r="U17" s="120">
        <v>100</v>
      </c>
    </row>
    <row r="18" spans="1:21">
      <c r="A18" s="117"/>
      <c r="B18" s="119">
        <v>10</v>
      </c>
      <c r="C18" s="117" t="s">
        <v>23</v>
      </c>
      <c r="D18" s="117">
        <v>581</v>
      </c>
      <c r="E18" s="120">
        <v>12.5115</v>
      </c>
      <c r="F18" s="117">
        <v>626</v>
      </c>
      <c r="G18" s="120">
        <v>18.2331</v>
      </c>
      <c r="H18" s="117">
        <v>581</v>
      </c>
      <c r="I18" s="120">
        <v>12.5115</v>
      </c>
      <c r="J18" s="117">
        <v>0</v>
      </c>
      <c r="K18" s="120">
        <v>0</v>
      </c>
      <c r="L18" s="117">
        <v>581</v>
      </c>
      <c r="M18" s="120">
        <v>12.5115</v>
      </c>
      <c r="N18" s="117">
        <v>626</v>
      </c>
      <c r="O18" s="120">
        <v>18.2331</v>
      </c>
      <c r="P18" s="117">
        <v>581</v>
      </c>
      <c r="Q18" s="120">
        <v>12.5115</v>
      </c>
      <c r="R18" s="117">
        <v>626</v>
      </c>
      <c r="S18" s="120">
        <v>18.2331</v>
      </c>
      <c r="T18" s="117">
        <v>100</v>
      </c>
      <c r="U18" s="120">
        <v>100</v>
      </c>
    </row>
    <row r="19" spans="1:21">
      <c r="A19" s="117"/>
      <c r="B19" s="119">
        <v>11</v>
      </c>
      <c r="C19" s="117" t="s">
        <v>24</v>
      </c>
      <c r="D19" s="117">
        <v>113</v>
      </c>
      <c r="E19" s="120">
        <v>3.4735999999999998</v>
      </c>
      <c r="F19" s="117">
        <v>154</v>
      </c>
      <c r="G19" s="120">
        <v>4.4222999999999999</v>
      </c>
      <c r="H19" s="117">
        <v>102</v>
      </c>
      <c r="I19" s="120">
        <v>2.1614</v>
      </c>
      <c r="J19" s="117">
        <v>143</v>
      </c>
      <c r="K19" s="120">
        <v>2.8016999999999999</v>
      </c>
      <c r="L19" s="117">
        <v>113</v>
      </c>
      <c r="M19" s="120">
        <v>3.4735999999999998</v>
      </c>
      <c r="N19" s="117">
        <v>154</v>
      </c>
      <c r="O19" s="120">
        <v>4.4222999999999999</v>
      </c>
      <c r="P19" s="117">
        <v>102</v>
      </c>
      <c r="Q19" s="120">
        <v>2.1614</v>
      </c>
      <c r="R19" s="117">
        <v>143</v>
      </c>
      <c r="S19" s="120">
        <v>2.8016999999999999</v>
      </c>
      <c r="T19" s="117">
        <v>100</v>
      </c>
      <c r="U19" s="120">
        <v>100</v>
      </c>
    </row>
    <row r="20" spans="1:21">
      <c r="A20" s="117"/>
      <c r="B20" s="119">
        <v>12</v>
      </c>
      <c r="C20" s="117" t="s">
        <v>25</v>
      </c>
      <c r="D20" s="117">
        <v>23</v>
      </c>
      <c r="E20" s="120">
        <v>0.52600000000000002</v>
      </c>
      <c r="F20" s="117">
        <v>72</v>
      </c>
      <c r="G20" s="120">
        <v>1.1990000000000001</v>
      </c>
      <c r="H20" s="117">
        <v>23</v>
      </c>
      <c r="I20" s="120">
        <v>0.52600000000000002</v>
      </c>
      <c r="J20" s="117">
        <v>72</v>
      </c>
      <c r="K20" s="120">
        <v>1.1990000000000001</v>
      </c>
      <c r="L20" s="117">
        <v>23</v>
      </c>
      <c r="M20" s="120">
        <v>0.52600000000000002</v>
      </c>
      <c r="N20" s="117">
        <v>72</v>
      </c>
      <c r="O20" s="120">
        <v>1.1990000000000001</v>
      </c>
      <c r="P20" s="117">
        <v>23</v>
      </c>
      <c r="Q20" s="120">
        <v>0.52600000000000002</v>
      </c>
      <c r="R20" s="117">
        <v>71</v>
      </c>
      <c r="S20" s="120">
        <v>1.151</v>
      </c>
      <c r="T20" s="117">
        <v>100</v>
      </c>
      <c r="U20" s="120">
        <v>100</v>
      </c>
    </row>
    <row r="21" spans="1:21" s="125" customFormat="1">
      <c r="A21" s="123"/>
      <c r="B21" s="203" t="s">
        <v>26</v>
      </c>
      <c r="C21" s="203"/>
      <c r="D21" s="123">
        <v>1718</v>
      </c>
      <c r="E21" s="123">
        <v>41.0428</v>
      </c>
      <c r="F21" s="123">
        <v>2440</v>
      </c>
      <c r="G21" s="123">
        <v>61.753799999999998</v>
      </c>
      <c r="H21" s="123">
        <v>1687</v>
      </c>
      <c r="I21" s="123">
        <v>36.835099999999997</v>
      </c>
      <c r="J21" s="123">
        <v>546</v>
      </c>
      <c r="K21" s="123">
        <v>8.6911000000000005</v>
      </c>
      <c r="L21" s="123">
        <v>1727</v>
      </c>
      <c r="M21" s="123">
        <v>43.101599999999998</v>
      </c>
      <c r="N21" s="123">
        <v>2434</v>
      </c>
      <c r="O21" s="123">
        <v>63.772399999999998</v>
      </c>
      <c r="P21" s="123">
        <v>1696</v>
      </c>
      <c r="Q21" s="123">
        <v>38.4938</v>
      </c>
      <c r="R21" s="123">
        <v>2391</v>
      </c>
      <c r="S21" s="123">
        <v>57.1539</v>
      </c>
      <c r="T21" s="123">
        <v>100.52</v>
      </c>
      <c r="U21" s="123">
        <v>105.02</v>
      </c>
    </row>
    <row r="22" spans="1:21">
      <c r="A22" s="117"/>
      <c r="B22" s="119">
        <v>13</v>
      </c>
      <c r="C22" s="117"/>
      <c r="D22" s="117">
        <v>0</v>
      </c>
      <c r="E22" s="120">
        <v>0</v>
      </c>
      <c r="F22" s="117">
        <v>0</v>
      </c>
      <c r="G22" s="120">
        <v>0</v>
      </c>
      <c r="H22" s="117">
        <v>0</v>
      </c>
      <c r="I22" s="120">
        <v>0</v>
      </c>
      <c r="J22" s="117">
        <v>0</v>
      </c>
      <c r="K22" s="120">
        <v>0</v>
      </c>
      <c r="L22" s="117">
        <v>0</v>
      </c>
      <c r="M22" s="120">
        <v>0</v>
      </c>
      <c r="N22" s="117">
        <v>0</v>
      </c>
      <c r="O22" s="120">
        <v>0</v>
      </c>
      <c r="P22" s="117">
        <v>0</v>
      </c>
      <c r="Q22" s="120">
        <v>0</v>
      </c>
      <c r="R22" s="117">
        <v>0</v>
      </c>
      <c r="S22" s="120">
        <v>0</v>
      </c>
      <c r="T22" s="117">
        <v>0</v>
      </c>
      <c r="U22" s="120">
        <v>0</v>
      </c>
    </row>
    <row r="23" spans="1:21">
      <c r="A23" s="117"/>
      <c r="B23" s="119">
        <v>14</v>
      </c>
      <c r="C23" s="117" t="s">
        <v>28</v>
      </c>
      <c r="D23" s="117">
        <v>0</v>
      </c>
      <c r="E23" s="120">
        <v>0</v>
      </c>
      <c r="F23" s="117">
        <v>0</v>
      </c>
      <c r="G23" s="120">
        <v>0</v>
      </c>
      <c r="H23" s="117">
        <v>0</v>
      </c>
      <c r="I23" s="120">
        <v>0</v>
      </c>
      <c r="J23" s="117">
        <v>0</v>
      </c>
      <c r="K23" s="120">
        <v>0</v>
      </c>
      <c r="L23" s="117">
        <v>10</v>
      </c>
      <c r="M23" s="120">
        <v>0</v>
      </c>
      <c r="N23" s="117">
        <v>0</v>
      </c>
      <c r="O23" s="120">
        <v>0</v>
      </c>
      <c r="P23" s="117">
        <v>0</v>
      </c>
      <c r="Q23" s="120">
        <v>0</v>
      </c>
      <c r="R23" s="117">
        <v>0</v>
      </c>
      <c r="S23" s="120">
        <v>0</v>
      </c>
      <c r="T23" s="117" t="e">
        <v>#NUM!</v>
      </c>
      <c r="U23" s="120">
        <v>0</v>
      </c>
    </row>
    <row r="24" spans="1:21">
      <c r="A24" s="117"/>
      <c r="B24" s="119">
        <v>15</v>
      </c>
      <c r="C24" s="117" t="s">
        <v>29</v>
      </c>
      <c r="D24" s="117">
        <v>0</v>
      </c>
      <c r="E24" s="120">
        <v>0</v>
      </c>
      <c r="F24" s="117">
        <v>0</v>
      </c>
      <c r="G24" s="120">
        <v>0</v>
      </c>
      <c r="H24" s="117">
        <v>0</v>
      </c>
      <c r="I24" s="120">
        <v>0</v>
      </c>
      <c r="J24" s="117">
        <v>0</v>
      </c>
      <c r="K24" s="120">
        <v>0</v>
      </c>
      <c r="L24" s="117">
        <v>0</v>
      </c>
      <c r="M24" s="120">
        <v>0</v>
      </c>
      <c r="N24" s="117">
        <v>0</v>
      </c>
      <c r="O24" s="120">
        <v>0</v>
      </c>
      <c r="P24" s="117">
        <v>0</v>
      </c>
      <c r="Q24" s="120">
        <v>0</v>
      </c>
      <c r="R24" s="117">
        <v>0</v>
      </c>
      <c r="S24" s="120">
        <v>0</v>
      </c>
      <c r="T24" s="117">
        <v>0</v>
      </c>
      <c r="U24" s="120">
        <v>0</v>
      </c>
    </row>
    <row r="25" spans="1:21">
      <c r="A25" s="117"/>
      <c r="B25" s="119">
        <v>16</v>
      </c>
      <c r="C25" s="117" t="s">
        <v>30</v>
      </c>
      <c r="D25" s="117">
        <v>0</v>
      </c>
      <c r="E25" s="120">
        <v>0</v>
      </c>
      <c r="F25" s="117">
        <v>0</v>
      </c>
      <c r="G25" s="120">
        <v>0</v>
      </c>
      <c r="H25" s="117">
        <v>0</v>
      </c>
      <c r="I25" s="120">
        <v>0</v>
      </c>
      <c r="J25" s="117">
        <v>0</v>
      </c>
      <c r="K25" s="120">
        <v>0</v>
      </c>
      <c r="L25" s="117">
        <v>0</v>
      </c>
      <c r="M25" s="120">
        <v>0</v>
      </c>
      <c r="N25" s="117">
        <v>0</v>
      </c>
      <c r="O25" s="120">
        <v>0</v>
      </c>
      <c r="P25" s="117">
        <v>0</v>
      </c>
      <c r="Q25" s="120">
        <v>0</v>
      </c>
      <c r="R25" s="117">
        <v>0</v>
      </c>
      <c r="S25" s="120">
        <v>0</v>
      </c>
      <c r="T25" s="117">
        <v>0</v>
      </c>
      <c r="U25" s="120">
        <v>0</v>
      </c>
    </row>
    <row r="26" spans="1:21" s="125" customFormat="1">
      <c r="A26" s="123"/>
      <c r="B26" s="118">
        <v>17</v>
      </c>
      <c r="C26" s="123" t="s">
        <v>31</v>
      </c>
      <c r="D26" s="123">
        <v>0</v>
      </c>
      <c r="E26" s="124">
        <v>0</v>
      </c>
      <c r="F26" s="123">
        <v>0</v>
      </c>
      <c r="G26" s="124">
        <v>0</v>
      </c>
      <c r="H26" s="123">
        <v>0</v>
      </c>
      <c r="I26" s="124">
        <v>0</v>
      </c>
      <c r="J26" s="123">
        <v>0</v>
      </c>
      <c r="K26" s="124">
        <v>0</v>
      </c>
      <c r="L26" s="123">
        <v>0</v>
      </c>
      <c r="M26" s="124">
        <v>0</v>
      </c>
      <c r="N26" s="123">
        <v>0</v>
      </c>
      <c r="O26" s="124">
        <v>0</v>
      </c>
      <c r="P26" s="123">
        <v>0</v>
      </c>
      <c r="Q26" s="124">
        <v>0</v>
      </c>
      <c r="R26" s="123">
        <v>0</v>
      </c>
      <c r="S26" s="124">
        <v>0</v>
      </c>
      <c r="T26" s="123">
        <v>0</v>
      </c>
      <c r="U26" s="124">
        <v>0</v>
      </c>
    </row>
    <row r="27" spans="1:21">
      <c r="A27" s="117"/>
      <c r="B27" s="119">
        <v>18</v>
      </c>
      <c r="C27" s="117" t="s">
        <v>32</v>
      </c>
      <c r="D27" s="117">
        <v>0</v>
      </c>
      <c r="E27" s="120">
        <v>0</v>
      </c>
      <c r="F27" s="117">
        <v>0</v>
      </c>
      <c r="G27" s="120">
        <v>0</v>
      </c>
      <c r="H27" s="117">
        <v>0</v>
      </c>
      <c r="I27" s="120">
        <v>0</v>
      </c>
      <c r="J27" s="117">
        <v>0</v>
      </c>
      <c r="K27" s="120">
        <v>0</v>
      </c>
      <c r="L27" s="117">
        <v>0</v>
      </c>
      <c r="M27" s="120">
        <v>0</v>
      </c>
      <c r="N27" s="117">
        <v>0</v>
      </c>
      <c r="O27" s="120">
        <v>0</v>
      </c>
      <c r="P27" s="117">
        <v>0</v>
      </c>
      <c r="Q27" s="120">
        <v>0</v>
      </c>
      <c r="R27" s="117">
        <v>0</v>
      </c>
      <c r="S27" s="120">
        <v>0</v>
      </c>
      <c r="T27" s="117">
        <v>0</v>
      </c>
      <c r="U27" s="120">
        <v>0</v>
      </c>
    </row>
    <row r="28" spans="1:21">
      <c r="A28" s="117"/>
      <c r="B28" s="119">
        <v>19</v>
      </c>
      <c r="C28" s="117" t="s">
        <v>33</v>
      </c>
      <c r="D28" s="117">
        <v>0</v>
      </c>
      <c r="E28" s="120">
        <v>0</v>
      </c>
      <c r="F28" s="117">
        <v>0</v>
      </c>
      <c r="G28" s="120">
        <v>0</v>
      </c>
      <c r="H28" s="117">
        <v>0</v>
      </c>
      <c r="I28" s="120">
        <v>0</v>
      </c>
      <c r="J28" s="117">
        <v>0</v>
      </c>
      <c r="K28" s="120">
        <v>0</v>
      </c>
      <c r="L28" s="117">
        <v>0</v>
      </c>
      <c r="M28" s="120">
        <v>0</v>
      </c>
      <c r="N28" s="117">
        <v>0</v>
      </c>
      <c r="O28" s="120">
        <v>0</v>
      </c>
      <c r="P28" s="117">
        <v>0</v>
      </c>
      <c r="Q28" s="120">
        <v>0</v>
      </c>
      <c r="R28" s="117">
        <v>0</v>
      </c>
      <c r="S28" s="120">
        <v>0</v>
      </c>
      <c r="T28" s="117">
        <v>0</v>
      </c>
      <c r="U28" s="120">
        <v>0</v>
      </c>
    </row>
    <row r="29" spans="1:21">
      <c r="A29" s="117"/>
      <c r="B29" s="119">
        <v>20</v>
      </c>
      <c r="C29" s="117" t="s">
        <v>34</v>
      </c>
      <c r="D29" s="117">
        <v>189</v>
      </c>
      <c r="E29" s="120">
        <v>199.4366</v>
      </c>
      <c r="F29" s="117">
        <v>189</v>
      </c>
      <c r="G29" s="120">
        <v>199.4366</v>
      </c>
      <c r="H29" s="117">
        <v>189</v>
      </c>
      <c r="I29" s="120">
        <v>199.4366</v>
      </c>
      <c r="J29" s="117">
        <v>189</v>
      </c>
      <c r="K29" s="120">
        <v>199.4366</v>
      </c>
      <c r="L29" s="117">
        <v>49</v>
      </c>
      <c r="M29" s="120">
        <v>0.94</v>
      </c>
      <c r="N29" s="117">
        <v>49</v>
      </c>
      <c r="O29" s="120">
        <v>0.94</v>
      </c>
      <c r="P29" s="117">
        <v>49</v>
      </c>
      <c r="Q29" s="120">
        <v>0.94</v>
      </c>
      <c r="R29" s="117">
        <v>49</v>
      </c>
      <c r="S29" s="120">
        <v>0.94</v>
      </c>
      <c r="T29" s="117">
        <v>25.93</v>
      </c>
      <c r="U29" s="120">
        <v>0.47</v>
      </c>
    </row>
    <row r="30" spans="1:21">
      <c r="A30" s="117"/>
      <c r="B30" s="119">
        <v>21</v>
      </c>
      <c r="C30" s="117" t="s">
        <v>35</v>
      </c>
      <c r="D30" s="117">
        <v>8</v>
      </c>
      <c r="E30" s="120">
        <v>8.48E-2</v>
      </c>
      <c r="F30" s="117">
        <v>11</v>
      </c>
      <c r="G30" s="120">
        <v>0.17749999999999999</v>
      </c>
      <c r="H30" s="117">
        <v>8</v>
      </c>
      <c r="I30" s="120">
        <v>8.48E-2</v>
      </c>
      <c r="J30" s="117">
        <v>11</v>
      </c>
      <c r="K30" s="120">
        <v>0.17749999999999999</v>
      </c>
      <c r="L30" s="117">
        <v>8</v>
      </c>
      <c r="M30" s="120">
        <v>8.48E-2</v>
      </c>
      <c r="N30" s="117">
        <v>11</v>
      </c>
      <c r="O30" s="120">
        <v>0.17749999999999999</v>
      </c>
      <c r="P30" s="117">
        <v>8</v>
      </c>
      <c r="Q30" s="120">
        <v>8.48E-2</v>
      </c>
      <c r="R30" s="117">
        <v>11</v>
      </c>
      <c r="S30" s="120">
        <v>0.17749999999999999</v>
      </c>
      <c r="T30" s="117">
        <v>100</v>
      </c>
      <c r="U30" s="120">
        <v>100</v>
      </c>
    </row>
    <row r="31" spans="1:21">
      <c r="A31" s="117"/>
      <c r="B31" s="119">
        <v>22</v>
      </c>
      <c r="C31" s="117" t="s">
        <v>36</v>
      </c>
      <c r="D31" s="117">
        <v>1272</v>
      </c>
      <c r="E31" s="120">
        <v>63.653599999999997</v>
      </c>
      <c r="F31" s="117">
        <v>1272</v>
      </c>
      <c r="G31" s="120">
        <v>63.653599999999997</v>
      </c>
      <c r="H31" s="117">
        <v>1272</v>
      </c>
      <c r="I31" s="120">
        <v>63.653599999999997</v>
      </c>
      <c r="J31" s="117">
        <v>0</v>
      </c>
      <c r="K31" s="120">
        <v>0</v>
      </c>
      <c r="L31" s="117">
        <v>1256</v>
      </c>
      <c r="M31" s="120">
        <v>61.034300000000002</v>
      </c>
      <c r="N31" s="117">
        <v>1256</v>
      </c>
      <c r="O31" s="120">
        <v>61.034300000000002</v>
      </c>
      <c r="P31" s="117">
        <v>1256</v>
      </c>
      <c r="Q31" s="120">
        <v>61.034300000000002</v>
      </c>
      <c r="R31" s="117">
        <v>0</v>
      </c>
      <c r="S31" s="120">
        <v>0</v>
      </c>
      <c r="T31" s="117">
        <v>98.74</v>
      </c>
      <c r="U31" s="120">
        <v>95.89</v>
      </c>
    </row>
    <row r="32" spans="1:21">
      <c r="A32" s="117"/>
      <c r="B32" s="119">
        <v>23</v>
      </c>
      <c r="C32" s="117" t="s">
        <v>37</v>
      </c>
      <c r="D32" s="117">
        <v>0</v>
      </c>
      <c r="E32" s="120">
        <v>0</v>
      </c>
      <c r="F32" s="117">
        <v>0</v>
      </c>
      <c r="G32" s="120">
        <v>0</v>
      </c>
      <c r="H32" s="117">
        <v>0</v>
      </c>
      <c r="I32" s="120">
        <v>0</v>
      </c>
      <c r="J32" s="117">
        <v>0</v>
      </c>
      <c r="K32" s="120">
        <v>0</v>
      </c>
      <c r="L32" s="117">
        <v>0</v>
      </c>
      <c r="M32" s="120">
        <v>0</v>
      </c>
      <c r="N32" s="117">
        <v>0</v>
      </c>
      <c r="O32" s="120">
        <v>0</v>
      </c>
      <c r="P32" s="117">
        <v>0</v>
      </c>
      <c r="Q32" s="120">
        <v>0</v>
      </c>
      <c r="R32" s="117">
        <v>0</v>
      </c>
      <c r="S32" s="120">
        <v>0</v>
      </c>
      <c r="T32" s="117">
        <v>0</v>
      </c>
      <c r="U32" s="120">
        <v>0</v>
      </c>
    </row>
    <row r="33" spans="1:21">
      <c r="A33" s="117"/>
      <c r="B33" s="119">
        <v>24</v>
      </c>
      <c r="C33" s="117" t="s">
        <v>38</v>
      </c>
      <c r="D33" s="117">
        <v>0</v>
      </c>
      <c r="E33" s="120">
        <v>0</v>
      </c>
      <c r="F33" s="117">
        <v>0</v>
      </c>
      <c r="G33" s="120">
        <v>0</v>
      </c>
      <c r="H33" s="117">
        <v>0</v>
      </c>
      <c r="I33" s="120">
        <v>0</v>
      </c>
      <c r="J33" s="117">
        <v>0</v>
      </c>
      <c r="K33" s="120">
        <v>0</v>
      </c>
      <c r="L33" s="117">
        <v>0</v>
      </c>
      <c r="M33" s="120">
        <v>0</v>
      </c>
      <c r="N33" s="117">
        <v>0</v>
      </c>
      <c r="O33" s="120">
        <v>0</v>
      </c>
      <c r="P33" s="117">
        <v>0</v>
      </c>
      <c r="Q33" s="120">
        <v>0</v>
      </c>
      <c r="R33" s="117">
        <v>0</v>
      </c>
      <c r="S33" s="120">
        <v>0</v>
      </c>
      <c r="T33" s="117">
        <v>0</v>
      </c>
      <c r="U33" s="120">
        <v>0</v>
      </c>
    </row>
    <row r="34" spans="1:21">
      <c r="A34" s="117"/>
      <c r="B34" s="119">
        <v>25</v>
      </c>
      <c r="C34" s="117" t="s">
        <v>39</v>
      </c>
      <c r="D34" s="117">
        <v>0</v>
      </c>
      <c r="E34" s="120">
        <v>0</v>
      </c>
      <c r="F34" s="117">
        <v>0</v>
      </c>
      <c r="G34" s="120">
        <v>0</v>
      </c>
      <c r="H34" s="117">
        <v>0</v>
      </c>
      <c r="I34" s="120">
        <v>0</v>
      </c>
      <c r="J34" s="117">
        <v>0</v>
      </c>
      <c r="K34" s="120">
        <v>0</v>
      </c>
      <c r="L34" s="117">
        <v>0</v>
      </c>
      <c r="M34" s="120">
        <v>0</v>
      </c>
      <c r="N34" s="117">
        <v>0</v>
      </c>
      <c r="O34" s="120">
        <v>0</v>
      </c>
      <c r="P34" s="117">
        <v>0</v>
      </c>
      <c r="Q34" s="120">
        <v>0</v>
      </c>
      <c r="R34" s="117">
        <v>0</v>
      </c>
      <c r="S34" s="120">
        <v>0</v>
      </c>
      <c r="T34" s="117">
        <v>0</v>
      </c>
      <c r="U34" s="120">
        <v>0</v>
      </c>
    </row>
    <row r="35" spans="1:21">
      <c r="A35" s="117"/>
      <c r="B35" s="119">
        <v>26</v>
      </c>
      <c r="C35" s="117" t="s">
        <v>40</v>
      </c>
      <c r="D35" s="117">
        <v>0</v>
      </c>
      <c r="E35" s="120">
        <v>0</v>
      </c>
      <c r="F35" s="117">
        <v>0</v>
      </c>
      <c r="G35" s="120">
        <v>0</v>
      </c>
      <c r="H35" s="117">
        <v>0</v>
      </c>
      <c r="I35" s="120">
        <v>0</v>
      </c>
      <c r="J35" s="117">
        <v>0</v>
      </c>
      <c r="K35" s="120">
        <v>0</v>
      </c>
      <c r="L35" s="117">
        <v>0</v>
      </c>
      <c r="M35" s="120">
        <v>0</v>
      </c>
      <c r="N35" s="117">
        <v>0</v>
      </c>
      <c r="O35" s="120">
        <v>0</v>
      </c>
      <c r="P35" s="117">
        <v>0</v>
      </c>
      <c r="Q35" s="120">
        <v>0</v>
      </c>
      <c r="R35" s="117">
        <v>0</v>
      </c>
      <c r="S35" s="120">
        <v>0</v>
      </c>
      <c r="T35" s="117">
        <v>0</v>
      </c>
      <c r="U35" s="120">
        <v>0</v>
      </c>
    </row>
    <row r="36" spans="1:21">
      <c r="A36" s="117"/>
      <c r="B36" s="119">
        <v>27</v>
      </c>
      <c r="C36" s="117" t="s">
        <v>41</v>
      </c>
      <c r="D36" s="117">
        <v>0</v>
      </c>
      <c r="E36" s="120">
        <v>0</v>
      </c>
      <c r="F36" s="117">
        <v>0</v>
      </c>
      <c r="G36" s="120">
        <v>0</v>
      </c>
      <c r="H36" s="117">
        <v>0</v>
      </c>
      <c r="I36" s="120">
        <v>0</v>
      </c>
      <c r="J36" s="117">
        <v>0</v>
      </c>
      <c r="K36" s="120">
        <v>0</v>
      </c>
      <c r="L36" s="117">
        <v>0</v>
      </c>
      <c r="M36" s="120">
        <v>0</v>
      </c>
      <c r="N36" s="117">
        <v>0</v>
      </c>
      <c r="O36" s="120">
        <v>0</v>
      </c>
      <c r="P36" s="117">
        <v>0</v>
      </c>
      <c r="Q36" s="120">
        <v>0</v>
      </c>
      <c r="R36" s="117">
        <v>0</v>
      </c>
      <c r="S36" s="120">
        <v>0</v>
      </c>
      <c r="T36" s="117">
        <v>0</v>
      </c>
      <c r="U36" s="120">
        <v>0</v>
      </c>
    </row>
    <row r="37" spans="1:21">
      <c r="A37" s="117"/>
      <c r="B37" s="119">
        <v>28</v>
      </c>
      <c r="C37" s="117" t="s">
        <v>42</v>
      </c>
      <c r="D37" s="117">
        <v>93</v>
      </c>
      <c r="E37" s="120">
        <v>0.44</v>
      </c>
      <c r="F37" s="117">
        <v>93</v>
      </c>
      <c r="G37" s="120">
        <v>0.44</v>
      </c>
      <c r="H37" s="117">
        <v>93</v>
      </c>
      <c r="I37" s="120">
        <v>0.44</v>
      </c>
      <c r="J37" s="117">
        <v>93</v>
      </c>
      <c r="K37" s="120">
        <v>0.44</v>
      </c>
      <c r="L37" s="117">
        <v>93</v>
      </c>
      <c r="M37" s="120">
        <v>0.44</v>
      </c>
      <c r="N37" s="117">
        <v>93</v>
      </c>
      <c r="O37" s="120">
        <v>0.44</v>
      </c>
      <c r="P37" s="117">
        <v>93</v>
      </c>
      <c r="Q37" s="120">
        <v>0.44</v>
      </c>
      <c r="R37" s="117">
        <v>93</v>
      </c>
      <c r="S37" s="120">
        <v>0.44</v>
      </c>
      <c r="T37" s="117">
        <v>100</v>
      </c>
      <c r="U37" s="120">
        <v>100</v>
      </c>
    </row>
    <row r="38" spans="1:21">
      <c r="A38" s="117"/>
      <c r="B38" s="119">
        <v>29</v>
      </c>
      <c r="C38" s="117" t="s">
        <v>43</v>
      </c>
      <c r="D38" s="117">
        <v>0</v>
      </c>
      <c r="E38" s="120">
        <v>0</v>
      </c>
      <c r="F38" s="117">
        <v>0</v>
      </c>
      <c r="G38" s="120">
        <v>0</v>
      </c>
      <c r="H38" s="117">
        <v>0</v>
      </c>
      <c r="I38" s="120">
        <v>0</v>
      </c>
      <c r="J38" s="117">
        <v>0</v>
      </c>
      <c r="K38" s="120">
        <v>0</v>
      </c>
      <c r="L38" s="117">
        <v>0</v>
      </c>
      <c r="M38" s="120">
        <v>0</v>
      </c>
      <c r="N38" s="117">
        <v>0</v>
      </c>
      <c r="O38" s="120">
        <v>0</v>
      </c>
      <c r="P38" s="117">
        <v>0</v>
      </c>
      <c r="Q38" s="120">
        <v>0</v>
      </c>
      <c r="R38" s="117">
        <v>0</v>
      </c>
      <c r="S38" s="120">
        <v>0</v>
      </c>
      <c r="T38" s="117">
        <v>0</v>
      </c>
      <c r="U38" s="120">
        <v>0</v>
      </c>
    </row>
    <row r="39" spans="1:21">
      <c r="A39" s="117"/>
      <c r="B39" s="119">
        <v>30</v>
      </c>
      <c r="C39" s="117" t="s">
        <v>44</v>
      </c>
      <c r="D39" s="117">
        <v>0</v>
      </c>
      <c r="E39" s="120">
        <v>0</v>
      </c>
      <c r="F39" s="117">
        <v>0</v>
      </c>
      <c r="G39" s="120">
        <v>0</v>
      </c>
      <c r="H39" s="117">
        <v>0</v>
      </c>
      <c r="I39" s="120">
        <v>0</v>
      </c>
      <c r="J39" s="117">
        <v>0</v>
      </c>
      <c r="K39" s="120">
        <v>0</v>
      </c>
      <c r="L39" s="117">
        <v>0</v>
      </c>
      <c r="M39" s="120">
        <v>0</v>
      </c>
      <c r="N39" s="117">
        <v>0</v>
      </c>
      <c r="O39" s="120">
        <v>0</v>
      </c>
      <c r="P39" s="117">
        <v>0</v>
      </c>
      <c r="Q39" s="120">
        <v>0</v>
      </c>
      <c r="R39" s="117">
        <v>0</v>
      </c>
      <c r="S39" s="120">
        <v>0</v>
      </c>
      <c r="T39" s="117">
        <v>0</v>
      </c>
      <c r="U39" s="120">
        <v>0</v>
      </c>
    </row>
    <row r="40" spans="1:21">
      <c r="A40" s="117"/>
      <c r="B40" s="119">
        <v>31</v>
      </c>
      <c r="C40" s="117" t="s">
        <v>45</v>
      </c>
      <c r="D40" s="117">
        <v>0</v>
      </c>
      <c r="E40" s="120">
        <v>0</v>
      </c>
      <c r="F40" s="117">
        <v>0</v>
      </c>
      <c r="G40" s="120">
        <v>0</v>
      </c>
      <c r="H40" s="117">
        <v>0</v>
      </c>
      <c r="I40" s="120">
        <v>0</v>
      </c>
      <c r="J40" s="117">
        <v>0</v>
      </c>
      <c r="K40" s="120">
        <v>0</v>
      </c>
      <c r="L40" s="117">
        <v>0</v>
      </c>
      <c r="M40" s="120">
        <v>0</v>
      </c>
      <c r="N40" s="117">
        <v>0</v>
      </c>
      <c r="O40" s="120">
        <v>0</v>
      </c>
      <c r="P40" s="117">
        <v>0</v>
      </c>
      <c r="Q40" s="120">
        <v>0</v>
      </c>
      <c r="R40" s="117">
        <v>0</v>
      </c>
      <c r="S40" s="120">
        <v>0</v>
      </c>
      <c r="T40" s="117">
        <v>0</v>
      </c>
      <c r="U40" s="120">
        <v>0</v>
      </c>
    </row>
    <row r="41" spans="1:21" s="125" customFormat="1">
      <c r="A41" s="123"/>
      <c r="B41" s="203" t="s">
        <v>46</v>
      </c>
      <c r="C41" s="203"/>
      <c r="D41" s="123">
        <v>1562</v>
      </c>
      <c r="E41" s="123">
        <v>263.61500000000001</v>
      </c>
      <c r="F41" s="123">
        <v>1565</v>
      </c>
      <c r="G41" s="123">
        <v>263.70769999999999</v>
      </c>
      <c r="H41" s="123">
        <v>1562</v>
      </c>
      <c r="I41" s="123">
        <v>263.61500000000001</v>
      </c>
      <c r="J41" s="123">
        <v>293</v>
      </c>
      <c r="K41" s="123">
        <v>200.05410000000001</v>
      </c>
      <c r="L41" s="123">
        <v>1416</v>
      </c>
      <c r="M41" s="123">
        <v>62.499099999999999</v>
      </c>
      <c r="N41" s="123">
        <v>1409</v>
      </c>
      <c r="O41" s="123">
        <v>62.591799999999999</v>
      </c>
      <c r="P41" s="123">
        <v>1406</v>
      </c>
      <c r="Q41" s="123">
        <v>62.499099999999999</v>
      </c>
      <c r="R41" s="123">
        <v>153</v>
      </c>
      <c r="S41" s="123">
        <v>1.5575000000000001</v>
      </c>
      <c r="T41" s="123">
        <v>90.65</v>
      </c>
      <c r="U41" s="123">
        <v>23.71</v>
      </c>
    </row>
    <row r="42" spans="1:21">
      <c r="A42" s="117"/>
      <c r="B42" s="238" t="s">
        <v>47</v>
      </c>
      <c r="C42" s="239"/>
      <c r="D42" s="117">
        <v>3280</v>
      </c>
      <c r="E42" s="120">
        <v>304.65780000000001</v>
      </c>
      <c r="F42" s="117">
        <v>4005</v>
      </c>
      <c r="G42" s="120">
        <v>325.4615</v>
      </c>
      <c r="H42" s="117">
        <v>3249</v>
      </c>
      <c r="I42" s="120">
        <v>300.45010000000002</v>
      </c>
      <c r="J42" s="117">
        <v>839</v>
      </c>
      <c r="K42" s="120">
        <v>208.74520000000001</v>
      </c>
      <c r="L42" s="117">
        <v>3143</v>
      </c>
      <c r="M42" s="120">
        <v>105.6007</v>
      </c>
      <c r="N42" s="117">
        <v>3102</v>
      </c>
      <c r="O42" s="120">
        <v>126.3642</v>
      </c>
      <c r="P42" s="117">
        <v>3102</v>
      </c>
      <c r="Q42" s="120">
        <v>0</v>
      </c>
      <c r="R42" s="117">
        <v>2544</v>
      </c>
      <c r="S42" s="120">
        <v>58.711399999999998</v>
      </c>
      <c r="T42" s="117">
        <v>95.82</v>
      </c>
      <c r="U42" s="120">
        <v>34.659999999999997</v>
      </c>
    </row>
    <row r="43" spans="1:21">
      <c r="A43" s="117"/>
      <c r="B43" s="119">
        <v>32</v>
      </c>
      <c r="C43" s="117"/>
      <c r="D43" s="117">
        <v>74</v>
      </c>
      <c r="E43" s="120">
        <v>3.4291999999999998</v>
      </c>
      <c r="F43" s="117">
        <v>123</v>
      </c>
      <c r="G43" s="120">
        <v>4.1603000000000003</v>
      </c>
      <c r="H43" s="117">
        <v>74</v>
      </c>
      <c r="I43" s="120">
        <v>3.4291999999999998</v>
      </c>
      <c r="J43" s="117">
        <v>0</v>
      </c>
      <c r="K43" s="120">
        <v>0</v>
      </c>
      <c r="L43" s="117">
        <v>0</v>
      </c>
      <c r="M43" s="120">
        <v>0</v>
      </c>
      <c r="N43" s="117">
        <v>0</v>
      </c>
      <c r="O43" s="120">
        <v>0</v>
      </c>
      <c r="P43" s="117">
        <v>0</v>
      </c>
      <c r="Q43" s="120">
        <v>0</v>
      </c>
      <c r="R43" s="117">
        <v>0</v>
      </c>
      <c r="S43" s="120">
        <v>0</v>
      </c>
      <c r="T43" s="117">
        <v>0</v>
      </c>
      <c r="U43" s="120">
        <v>0</v>
      </c>
    </row>
    <row r="44" spans="1:21">
      <c r="A44" s="117"/>
      <c r="B44" s="119">
        <v>33</v>
      </c>
      <c r="C44" s="117" t="s">
        <v>49</v>
      </c>
      <c r="D44" s="117">
        <v>8</v>
      </c>
      <c r="E44" s="120">
        <v>0.45500000000000002</v>
      </c>
      <c r="F44" s="117">
        <v>17</v>
      </c>
      <c r="G44" s="120">
        <v>0.79420000000000002</v>
      </c>
      <c r="H44" s="117">
        <v>8</v>
      </c>
      <c r="I44" s="120">
        <v>0.45500000000000002</v>
      </c>
      <c r="J44" s="117">
        <v>0</v>
      </c>
      <c r="K44" s="120">
        <v>0</v>
      </c>
      <c r="L44" s="117">
        <v>8</v>
      </c>
      <c r="M44" s="120">
        <v>0.45500000000000002</v>
      </c>
      <c r="N44" s="117">
        <v>17</v>
      </c>
      <c r="O44" s="120">
        <v>0.79420000000000002</v>
      </c>
      <c r="P44" s="117">
        <v>8</v>
      </c>
      <c r="Q44" s="120">
        <v>0.45500000000000002</v>
      </c>
      <c r="R44" s="117">
        <v>17</v>
      </c>
      <c r="S44" s="120">
        <v>0.79420000000000002</v>
      </c>
      <c r="T44" s="117">
        <v>100</v>
      </c>
      <c r="U44" s="120">
        <v>100</v>
      </c>
    </row>
    <row r="45" spans="1:21">
      <c r="A45" s="117"/>
      <c r="B45" s="119">
        <v>34</v>
      </c>
      <c r="C45" s="117" t="s">
        <v>50</v>
      </c>
      <c r="D45" s="117">
        <v>0</v>
      </c>
      <c r="E45" s="120">
        <v>0</v>
      </c>
      <c r="F45" s="117">
        <v>0</v>
      </c>
      <c r="G45" s="120">
        <v>0</v>
      </c>
      <c r="H45" s="117">
        <v>0</v>
      </c>
      <c r="I45" s="120">
        <v>0</v>
      </c>
      <c r="J45" s="117">
        <v>0</v>
      </c>
      <c r="K45" s="120">
        <v>0</v>
      </c>
      <c r="L45" s="117">
        <v>0</v>
      </c>
      <c r="M45" s="120">
        <v>0</v>
      </c>
      <c r="N45" s="117">
        <v>0</v>
      </c>
      <c r="O45" s="120">
        <v>0</v>
      </c>
      <c r="P45" s="117">
        <v>0</v>
      </c>
      <c r="Q45" s="120">
        <v>0</v>
      </c>
      <c r="R45" s="117">
        <v>0</v>
      </c>
      <c r="S45" s="120">
        <v>0</v>
      </c>
      <c r="T45" s="117">
        <v>0</v>
      </c>
      <c r="U45" s="120">
        <v>0</v>
      </c>
    </row>
    <row r="46" spans="1:21" s="125" customFormat="1">
      <c r="A46" s="123"/>
      <c r="B46" s="118">
        <v>35</v>
      </c>
      <c r="C46" s="123" t="s">
        <v>51</v>
      </c>
      <c r="D46" s="123">
        <v>1</v>
      </c>
      <c r="E46" s="124">
        <v>2.47E-2</v>
      </c>
      <c r="F46" s="123">
        <v>2</v>
      </c>
      <c r="G46" s="124">
        <v>6.2700000000000006E-2</v>
      </c>
      <c r="H46" s="123">
        <v>1</v>
      </c>
      <c r="I46" s="124">
        <v>2.47E-2</v>
      </c>
      <c r="J46" s="123">
        <v>2</v>
      </c>
      <c r="K46" s="124">
        <v>6.2700000000000006E-2</v>
      </c>
      <c r="L46" s="123">
        <v>1</v>
      </c>
      <c r="M46" s="124">
        <v>2.47E-2</v>
      </c>
      <c r="N46" s="123">
        <v>2</v>
      </c>
      <c r="O46" s="124">
        <v>6.2700000000000006E-2</v>
      </c>
      <c r="P46" s="123">
        <v>1</v>
      </c>
      <c r="Q46" s="124">
        <v>2.47E-2</v>
      </c>
      <c r="R46" s="123">
        <v>2</v>
      </c>
      <c r="S46" s="124">
        <v>6.2700000000000006E-2</v>
      </c>
      <c r="T46" s="123">
        <v>100</v>
      </c>
      <c r="U46" s="124">
        <v>100</v>
      </c>
    </row>
    <row r="47" spans="1:21">
      <c r="A47" s="117"/>
      <c r="B47" s="119">
        <v>36</v>
      </c>
      <c r="C47" s="117" t="s">
        <v>52</v>
      </c>
      <c r="D47" s="117">
        <v>0</v>
      </c>
      <c r="E47" s="120">
        <v>0</v>
      </c>
      <c r="F47" s="117">
        <v>0</v>
      </c>
      <c r="G47" s="120">
        <v>0</v>
      </c>
      <c r="H47" s="117">
        <v>0</v>
      </c>
      <c r="I47" s="120">
        <v>0</v>
      </c>
      <c r="J47" s="117">
        <v>0</v>
      </c>
      <c r="K47" s="120">
        <v>0</v>
      </c>
      <c r="L47" s="117">
        <v>0</v>
      </c>
      <c r="M47" s="120">
        <v>0</v>
      </c>
      <c r="N47" s="117">
        <v>0</v>
      </c>
      <c r="O47" s="120">
        <v>0</v>
      </c>
      <c r="P47" s="117">
        <v>0</v>
      </c>
      <c r="Q47" s="120">
        <v>0</v>
      </c>
      <c r="R47" s="117">
        <v>0</v>
      </c>
      <c r="S47" s="120">
        <v>0</v>
      </c>
      <c r="T47" s="117">
        <v>0</v>
      </c>
      <c r="U47" s="120">
        <v>0</v>
      </c>
    </row>
    <row r="48" spans="1:21" s="125" customFormat="1">
      <c r="A48" s="123"/>
      <c r="B48" s="203" t="s">
        <v>53</v>
      </c>
      <c r="C48" s="203"/>
      <c r="D48" s="123">
        <v>83</v>
      </c>
      <c r="E48" s="123">
        <v>3.9089</v>
      </c>
      <c r="F48" s="123">
        <v>142</v>
      </c>
      <c r="G48" s="123">
        <v>5.0171999999999999</v>
      </c>
      <c r="H48" s="123">
        <v>83</v>
      </c>
      <c r="I48" s="123">
        <v>3.9089</v>
      </c>
      <c r="J48" s="123">
        <v>2</v>
      </c>
      <c r="K48" s="123">
        <v>6.2700000000000006E-2</v>
      </c>
      <c r="L48" s="123">
        <v>9</v>
      </c>
      <c r="M48" s="123">
        <v>0.47970000000000002</v>
      </c>
      <c r="N48" s="123">
        <v>19</v>
      </c>
      <c r="O48" s="123">
        <v>0.8569</v>
      </c>
      <c r="P48" s="123">
        <v>9</v>
      </c>
      <c r="Q48" s="123">
        <v>0.47970000000000002</v>
      </c>
      <c r="R48" s="123">
        <v>19</v>
      </c>
      <c r="S48" s="123">
        <v>0.8569</v>
      </c>
      <c r="T48" s="123">
        <v>10.84</v>
      </c>
      <c r="U48" s="123">
        <v>12.27</v>
      </c>
    </row>
    <row r="49" spans="1:21">
      <c r="A49" s="117"/>
      <c r="B49" s="119">
        <v>37</v>
      </c>
      <c r="C49" s="117"/>
      <c r="D49" s="117">
        <v>0</v>
      </c>
      <c r="E49" s="120">
        <v>0</v>
      </c>
      <c r="F49" s="117">
        <v>0</v>
      </c>
      <c r="G49" s="120">
        <v>0</v>
      </c>
      <c r="H49" s="117">
        <v>0</v>
      </c>
      <c r="I49" s="120">
        <v>0</v>
      </c>
      <c r="J49" s="117">
        <v>0</v>
      </c>
      <c r="K49" s="120">
        <v>0</v>
      </c>
      <c r="L49" s="117">
        <v>0</v>
      </c>
      <c r="M49" s="120">
        <v>0</v>
      </c>
      <c r="N49" s="117">
        <v>0</v>
      </c>
      <c r="O49" s="120">
        <v>0</v>
      </c>
      <c r="P49" s="117">
        <v>0</v>
      </c>
      <c r="Q49" s="120">
        <v>0</v>
      </c>
      <c r="R49" s="117">
        <v>0</v>
      </c>
      <c r="S49" s="120">
        <v>0</v>
      </c>
      <c r="T49" s="117">
        <v>0</v>
      </c>
      <c r="U49" s="120">
        <v>0</v>
      </c>
    </row>
    <row r="50" spans="1:21">
      <c r="A50" s="117"/>
      <c r="B50" s="119">
        <v>38</v>
      </c>
      <c r="C50" s="117" t="s">
        <v>55</v>
      </c>
      <c r="D50" s="117">
        <v>0</v>
      </c>
      <c r="E50" s="120">
        <v>0</v>
      </c>
      <c r="F50" s="117">
        <v>0</v>
      </c>
      <c r="G50" s="120">
        <v>0</v>
      </c>
      <c r="H50" s="117">
        <v>0</v>
      </c>
      <c r="I50" s="120">
        <v>0</v>
      </c>
      <c r="J50" s="117">
        <v>0</v>
      </c>
      <c r="K50" s="120">
        <v>0</v>
      </c>
      <c r="L50" s="117">
        <v>0</v>
      </c>
      <c r="M50" s="120">
        <v>0</v>
      </c>
      <c r="N50" s="117">
        <v>0</v>
      </c>
      <c r="O50" s="120">
        <v>0</v>
      </c>
      <c r="P50" s="117">
        <v>0</v>
      </c>
      <c r="Q50" s="120">
        <v>0</v>
      </c>
      <c r="R50" s="117">
        <v>0</v>
      </c>
      <c r="S50" s="120">
        <v>0</v>
      </c>
      <c r="T50" s="117">
        <v>0</v>
      </c>
      <c r="U50" s="120">
        <v>0</v>
      </c>
    </row>
    <row r="51" spans="1:21">
      <c r="A51" s="117"/>
      <c r="B51" s="119">
        <v>39</v>
      </c>
      <c r="C51" s="117" t="s">
        <v>56</v>
      </c>
      <c r="D51" s="117">
        <v>0</v>
      </c>
      <c r="E51" s="120">
        <v>0</v>
      </c>
      <c r="F51" s="117">
        <v>0</v>
      </c>
      <c r="G51" s="120">
        <v>0</v>
      </c>
      <c r="H51" s="117">
        <v>0</v>
      </c>
      <c r="I51" s="120">
        <v>0</v>
      </c>
      <c r="J51" s="117">
        <v>0</v>
      </c>
      <c r="K51" s="120">
        <v>0</v>
      </c>
      <c r="L51" s="117">
        <v>0</v>
      </c>
      <c r="M51" s="120">
        <v>0</v>
      </c>
      <c r="N51" s="117">
        <v>0</v>
      </c>
      <c r="O51" s="120">
        <v>0</v>
      </c>
      <c r="P51" s="117">
        <v>0</v>
      </c>
      <c r="Q51" s="120">
        <v>0</v>
      </c>
      <c r="R51" s="117">
        <v>0</v>
      </c>
      <c r="S51" s="120">
        <v>0</v>
      </c>
      <c r="T51" s="117">
        <v>0</v>
      </c>
      <c r="U51" s="120">
        <v>0</v>
      </c>
    </row>
    <row r="52" spans="1:21" s="125" customFormat="1">
      <c r="A52" s="123"/>
      <c r="B52" s="203" t="s">
        <v>57</v>
      </c>
      <c r="C52" s="203"/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123">
        <v>0</v>
      </c>
    </row>
    <row r="53" spans="1:21" s="125" customFormat="1">
      <c r="A53" s="123"/>
      <c r="B53" s="203" t="s">
        <v>58</v>
      </c>
      <c r="C53" s="203"/>
      <c r="D53" s="123">
        <v>3363</v>
      </c>
      <c r="E53" s="123">
        <v>308.56670000000003</v>
      </c>
      <c r="F53" s="123">
        <v>4147</v>
      </c>
      <c r="G53" s="123">
        <v>330.4787</v>
      </c>
      <c r="H53" s="123">
        <v>3332</v>
      </c>
      <c r="I53" s="123">
        <v>304.35899999999998</v>
      </c>
      <c r="J53" s="123">
        <v>841</v>
      </c>
      <c r="K53" s="123">
        <v>208.80789999999999</v>
      </c>
      <c r="L53" s="123">
        <v>3152</v>
      </c>
      <c r="M53" s="123">
        <v>106.0804</v>
      </c>
      <c r="N53" s="123">
        <v>3111</v>
      </c>
      <c r="O53" s="123">
        <v>127.22110000000001</v>
      </c>
      <c r="P53" s="123">
        <v>3111</v>
      </c>
      <c r="Q53" s="123">
        <v>0</v>
      </c>
      <c r="R53" s="123">
        <v>2563</v>
      </c>
      <c r="S53" s="123">
        <v>59.568300000000001</v>
      </c>
      <c r="T53" s="123">
        <v>93.73</v>
      </c>
      <c r="U53" s="123">
        <v>34.380000000000003</v>
      </c>
    </row>
    <row r="54" spans="1:21">
      <c r="A54" s="117"/>
      <c r="B54" s="119">
        <v>40</v>
      </c>
      <c r="C54" s="117"/>
      <c r="D54" s="117">
        <v>0</v>
      </c>
      <c r="E54" s="120">
        <v>0</v>
      </c>
      <c r="F54" s="117">
        <v>0</v>
      </c>
      <c r="G54" s="120">
        <v>0</v>
      </c>
      <c r="H54" s="117">
        <v>0</v>
      </c>
      <c r="I54" s="120">
        <v>0</v>
      </c>
      <c r="J54" s="117">
        <v>0</v>
      </c>
      <c r="K54" s="120">
        <v>0</v>
      </c>
      <c r="L54" s="117">
        <v>0</v>
      </c>
      <c r="M54" s="120">
        <v>0</v>
      </c>
      <c r="N54" s="117">
        <v>0</v>
      </c>
      <c r="O54" s="120">
        <v>0</v>
      </c>
      <c r="P54" s="117">
        <v>0</v>
      </c>
      <c r="Q54" s="120">
        <v>0</v>
      </c>
      <c r="R54" s="117">
        <v>0</v>
      </c>
      <c r="S54" s="120">
        <v>0</v>
      </c>
      <c r="T54" s="117">
        <v>0</v>
      </c>
      <c r="U54" s="120">
        <v>0</v>
      </c>
    </row>
    <row r="55" spans="1:21">
      <c r="A55" s="117"/>
      <c r="B55" s="119">
        <v>41</v>
      </c>
      <c r="C55" s="117" t="s">
        <v>60</v>
      </c>
      <c r="D55" s="117">
        <v>0</v>
      </c>
      <c r="E55" s="120">
        <v>0</v>
      </c>
      <c r="F55" s="117">
        <v>0</v>
      </c>
      <c r="G55" s="120">
        <v>0</v>
      </c>
      <c r="H55" s="117">
        <v>0</v>
      </c>
      <c r="I55" s="120">
        <v>0</v>
      </c>
      <c r="J55" s="117">
        <v>0</v>
      </c>
      <c r="K55" s="120">
        <v>0</v>
      </c>
      <c r="L55" s="117">
        <v>0</v>
      </c>
      <c r="M55" s="120">
        <v>0</v>
      </c>
      <c r="N55" s="117">
        <v>0</v>
      </c>
      <c r="O55" s="120">
        <v>0</v>
      </c>
      <c r="P55" s="117">
        <v>0</v>
      </c>
      <c r="Q55" s="120">
        <v>0</v>
      </c>
      <c r="R55" s="117">
        <v>0</v>
      </c>
      <c r="S55" s="120">
        <v>0</v>
      </c>
      <c r="T55" s="117">
        <v>0</v>
      </c>
      <c r="U55" s="120">
        <v>0</v>
      </c>
    </row>
    <row r="56" spans="1:21">
      <c r="A56" s="117"/>
      <c r="B56" s="119">
        <v>42</v>
      </c>
      <c r="C56" s="117" t="s">
        <v>61</v>
      </c>
      <c r="D56" s="117">
        <v>0</v>
      </c>
      <c r="E56" s="120">
        <v>0</v>
      </c>
      <c r="F56" s="117">
        <v>0</v>
      </c>
      <c r="G56" s="120">
        <v>0</v>
      </c>
      <c r="H56" s="117">
        <v>0</v>
      </c>
      <c r="I56" s="120">
        <v>0</v>
      </c>
      <c r="J56" s="117">
        <v>0</v>
      </c>
      <c r="K56" s="120">
        <v>0</v>
      </c>
      <c r="L56" s="117">
        <v>0</v>
      </c>
      <c r="M56" s="120">
        <v>0</v>
      </c>
      <c r="N56" s="117">
        <v>0</v>
      </c>
      <c r="O56" s="120">
        <v>0</v>
      </c>
      <c r="P56" s="117">
        <v>0</v>
      </c>
      <c r="Q56" s="120">
        <v>0</v>
      </c>
      <c r="R56" s="117">
        <v>0</v>
      </c>
      <c r="S56" s="120">
        <v>0</v>
      </c>
      <c r="T56" s="117">
        <v>0</v>
      </c>
      <c r="U56" s="120">
        <v>0</v>
      </c>
    </row>
    <row r="57" spans="1:21" s="125" customFormat="1">
      <c r="A57" s="123"/>
      <c r="B57" s="118">
        <v>43</v>
      </c>
      <c r="C57" s="123" t="s">
        <v>62</v>
      </c>
      <c r="D57" s="123">
        <v>0</v>
      </c>
      <c r="E57" s="124">
        <v>0</v>
      </c>
      <c r="F57" s="123">
        <v>0</v>
      </c>
      <c r="G57" s="124">
        <v>0</v>
      </c>
      <c r="H57" s="123">
        <v>0</v>
      </c>
      <c r="I57" s="124">
        <v>0</v>
      </c>
      <c r="J57" s="123">
        <v>0</v>
      </c>
      <c r="K57" s="124">
        <v>0</v>
      </c>
      <c r="L57" s="123">
        <v>0</v>
      </c>
      <c r="M57" s="124">
        <v>0</v>
      </c>
      <c r="N57" s="123">
        <v>0</v>
      </c>
      <c r="O57" s="124">
        <v>0</v>
      </c>
      <c r="P57" s="123">
        <v>0</v>
      </c>
      <c r="Q57" s="124">
        <v>0</v>
      </c>
      <c r="R57" s="123">
        <v>0</v>
      </c>
      <c r="S57" s="124">
        <v>0</v>
      </c>
      <c r="T57" s="123">
        <v>0</v>
      </c>
      <c r="U57" s="124">
        <v>0</v>
      </c>
    </row>
    <row r="58" spans="1:21" s="125" customFormat="1">
      <c r="A58" s="123"/>
      <c r="B58" s="203" t="s">
        <v>63</v>
      </c>
      <c r="C58" s="203"/>
      <c r="D58" s="123">
        <v>0</v>
      </c>
      <c r="E58" s="123">
        <v>0</v>
      </c>
      <c r="F58" s="123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23">
        <v>0</v>
      </c>
      <c r="M58" s="123">
        <v>0</v>
      </c>
      <c r="N58" s="123">
        <v>0</v>
      </c>
      <c r="O58" s="123">
        <v>0</v>
      </c>
      <c r="P58" s="123">
        <v>0</v>
      </c>
      <c r="Q58" s="123">
        <v>0</v>
      </c>
      <c r="R58" s="123">
        <v>0</v>
      </c>
      <c r="S58" s="123">
        <v>0</v>
      </c>
      <c r="T58" s="123">
        <v>0</v>
      </c>
      <c r="U58" s="123">
        <v>0</v>
      </c>
    </row>
    <row r="59" spans="1:21">
      <c r="A59" s="117"/>
      <c r="B59" s="238" t="s">
        <v>64</v>
      </c>
      <c r="C59" s="239"/>
      <c r="D59" s="117">
        <v>3363</v>
      </c>
      <c r="E59" s="120">
        <v>308.56670000000003</v>
      </c>
      <c r="F59" s="117">
        <v>4147</v>
      </c>
      <c r="G59" s="120">
        <v>330.4787</v>
      </c>
      <c r="H59" s="117">
        <v>3332</v>
      </c>
      <c r="I59" s="120">
        <v>304.35899999999998</v>
      </c>
      <c r="J59" s="117">
        <v>841</v>
      </c>
      <c r="K59" s="120">
        <v>208.80789999999999</v>
      </c>
      <c r="L59" s="117">
        <v>3152</v>
      </c>
      <c r="M59" s="120">
        <v>106.0804</v>
      </c>
      <c r="N59" s="117">
        <v>3111</v>
      </c>
      <c r="O59" s="120">
        <v>127.22110000000001</v>
      </c>
      <c r="P59" s="117">
        <v>3111</v>
      </c>
      <c r="Q59" s="120">
        <v>0</v>
      </c>
      <c r="R59" s="117">
        <v>2563</v>
      </c>
      <c r="S59" s="120">
        <v>59.568300000000001</v>
      </c>
      <c r="T59" s="117">
        <v>93.73</v>
      </c>
      <c r="U59" s="120">
        <v>34.380000000000003</v>
      </c>
    </row>
  </sheetData>
  <mergeCells count="29"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B53:C53"/>
    <mergeCell ref="B58:C58"/>
    <mergeCell ref="B59:C59"/>
    <mergeCell ref="B21:C21"/>
    <mergeCell ref="B41:C41"/>
    <mergeCell ref="B42:C42"/>
    <mergeCell ref="B48:C48"/>
    <mergeCell ref="B52:C52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3"/>
  <sheetViews>
    <sheetView tabSelected="1" topLeftCell="A3" zoomScale="90" zoomScaleNormal="9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C6" sqref="C6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58" t="s">
        <v>100</v>
      </c>
      <c r="J3" s="258"/>
      <c r="K3" s="258"/>
      <c r="L3" s="54"/>
      <c r="M3" s="40"/>
    </row>
    <row r="4" spans="1:19" ht="33.75" customHeight="1">
      <c r="B4" s="263" t="s">
        <v>0</v>
      </c>
      <c r="C4" s="263"/>
      <c r="D4" s="263"/>
      <c r="E4" s="263"/>
      <c r="F4" s="263"/>
      <c r="G4" s="263"/>
      <c r="H4" s="263"/>
      <c r="I4" s="263"/>
      <c r="J4" s="59" t="str">
        <f>'10.1'!K5</f>
        <v>30.09.2021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101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102</v>
      </c>
      <c r="J8" s="45"/>
      <c r="K8" s="25"/>
      <c r="L8" s="25"/>
      <c r="M8" s="25"/>
    </row>
    <row r="9" spans="1:19" ht="16.5" customHeight="1">
      <c r="B9" s="251" t="s">
        <v>92</v>
      </c>
      <c r="C9" s="155" t="s">
        <v>5</v>
      </c>
      <c r="D9" s="158" t="s">
        <v>116</v>
      </c>
      <c r="E9" s="158"/>
      <c r="F9" s="158" t="s">
        <v>103</v>
      </c>
      <c r="G9" s="158"/>
      <c r="H9" s="259" t="s">
        <v>104</v>
      </c>
      <c r="I9" s="158" t="s">
        <v>105</v>
      </c>
      <c r="J9" s="158"/>
      <c r="K9" s="261" t="s">
        <v>106</v>
      </c>
      <c r="L9" s="256" t="s">
        <v>11</v>
      </c>
      <c r="M9" s="46"/>
    </row>
    <row r="10" spans="1:19" ht="38.25" customHeight="1">
      <c r="B10" s="252"/>
      <c r="C10" s="156"/>
      <c r="D10" s="158"/>
      <c r="E10" s="158"/>
      <c r="F10" s="158"/>
      <c r="G10" s="158"/>
      <c r="H10" s="259"/>
      <c r="I10" s="158"/>
      <c r="J10" s="158"/>
      <c r="K10" s="261"/>
      <c r="L10" s="257"/>
      <c r="M10" s="46"/>
    </row>
    <row r="11" spans="1:19" ht="21.75" customHeight="1">
      <c r="B11" s="252"/>
      <c r="C11" s="156"/>
      <c r="D11" s="158" t="s">
        <v>107</v>
      </c>
      <c r="E11" s="158" t="s">
        <v>13</v>
      </c>
      <c r="F11" s="158" t="s">
        <v>107</v>
      </c>
      <c r="G11" s="158" t="s">
        <v>13</v>
      </c>
      <c r="H11" s="259"/>
      <c r="I11" s="158" t="s">
        <v>12</v>
      </c>
      <c r="J11" s="164" t="s">
        <v>13</v>
      </c>
      <c r="K11" s="261"/>
      <c r="L11" s="257"/>
      <c r="M11" s="46"/>
    </row>
    <row r="12" spans="1:19" ht="21" customHeight="1">
      <c r="B12" s="253"/>
      <c r="C12" s="156"/>
      <c r="D12" s="163"/>
      <c r="E12" s="163"/>
      <c r="F12" s="163"/>
      <c r="G12" s="163"/>
      <c r="H12" s="260"/>
      <c r="I12" s="163"/>
      <c r="J12" s="165"/>
      <c r="K12" s="262"/>
      <c r="L12" s="56" t="str">
        <f>'10.1'!K5</f>
        <v>30.09.2021</v>
      </c>
      <c r="M12" s="46"/>
    </row>
    <row r="13" spans="1:19">
      <c r="A13" s="119"/>
      <c r="B13" s="119">
        <v>1</v>
      </c>
      <c r="C13" s="117" t="s">
        <v>14</v>
      </c>
      <c r="D13" s="117">
        <v>41</v>
      </c>
      <c r="E13" s="117">
        <v>59</v>
      </c>
      <c r="F13" s="117">
        <v>107</v>
      </c>
      <c r="G13" s="117">
        <v>137</v>
      </c>
      <c r="H13" s="117">
        <v>0.21</v>
      </c>
      <c r="I13" s="117">
        <v>4</v>
      </c>
      <c r="J13" s="117">
        <v>0.32</v>
      </c>
      <c r="K13" s="117">
        <v>0</v>
      </c>
      <c r="L13" s="117">
        <v>64315</v>
      </c>
    </row>
    <row r="14" spans="1:19">
      <c r="A14" s="119"/>
      <c r="B14" s="119">
        <v>2</v>
      </c>
      <c r="C14" s="117" t="s">
        <v>15</v>
      </c>
      <c r="D14" s="117">
        <v>0</v>
      </c>
      <c r="E14" s="117">
        <v>0</v>
      </c>
      <c r="F14" s="117">
        <v>159</v>
      </c>
      <c r="G14" s="117">
        <v>210.3</v>
      </c>
      <c r="H14" s="117">
        <v>0.08</v>
      </c>
      <c r="I14" s="117">
        <v>79</v>
      </c>
      <c r="J14" s="117">
        <v>9.3699999999999992</v>
      </c>
      <c r="K14" s="117">
        <v>0</v>
      </c>
      <c r="L14" s="117">
        <v>279830</v>
      </c>
    </row>
    <row r="15" spans="1:19">
      <c r="A15" s="119"/>
      <c r="B15" s="119">
        <v>3</v>
      </c>
      <c r="C15" s="117" t="s">
        <v>16</v>
      </c>
      <c r="D15" s="117">
        <v>0</v>
      </c>
      <c r="E15" s="117">
        <v>0</v>
      </c>
      <c r="F15" s="117">
        <v>189</v>
      </c>
      <c r="G15" s="117">
        <v>109</v>
      </c>
      <c r="H15" s="117">
        <v>0.37</v>
      </c>
      <c r="I15" s="117">
        <v>0</v>
      </c>
      <c r="J15" s="117">
        <v>0</v>
      </c>
      <c r="K15" s="117">
        <v>0</v>
      </c>
      <c r="L15" s="117">
        <v>29616</v>
      </c>
    </row>
    <row r="16" spans="1:19">
      <c r="A16" s="119"/>
      <c r="B16" s="119">
        <v>4</v>
      </c>
      <c r="C16" s="117" t="s">
        <v>17</v>
      </c>
      <c r="D16" s="117">
        <v>328</v>
      </c>
      <c r="E16" s="117">
        <v>4298</v>
      </c>
      <c r="F16" s="117">
        <v>2176</v>
      </c>
      <c r="G16" s="117">
        <v>18355.099999999999</v>
      </c>
      <c r="H16" s="117">
        <v>1.38</v>
      </c>
      <c r="I16" s="117">
        <v>213</v>
      </c>
      <c r="J16" s="117">
        <v>368.09</v>
      </c>
      <c r="K16" s="117">
        <v>0.03</v>
      </c>
      <c r="L16" s="117">
        <v>1326027.19</v>
      </c>
    </row>
    <row r="17" spans="1:12">
      <c r="A17" s="119"/>
      <c r="B17" s="119">
        <v>5</v>
      </c>
      <c r="C17" s="117" t="s">
        <v>18</v>
      </c>
      <c r="D17" s="117">
        <v>0</v>
      </c>
      <c r="E17" s="117">
        <v>0</v>
      </c>
      <c r="F17" s="117">
        <v>243</v>
      </c>
      <c r="G17" s="117">
        <v>3115.81</v>
      </c>
      <c r="H17" s="117">
        <v>2.14</v>
      </c>
      <c r="I17" s="117">
        <v>0</v>
      </c>
      <c r="J17" s="117">
        <v>0</v>
      </c>
      <c r="K17" s="117">
        <v>0</v>
      </c>
      <c r="L17" s="117">
        <v>145751.16</v>
      </c>
    </row>
    <row r="18" spans="1:12">
      <c r="A18" s="119"/>
      <c r="B18" s="119">
        <v>6</v>
      </c>
      <c r="C18" s="117" t="s">
        <v>19</v>
      </c>
      <c r="D18" s="117">
        <v>5</v>
      </c>
      <c r="E18" s="117">
        <v>1.3</v>
      </c>
      <c r="F18" s="117">
        <v>1058</v>
      </c>
      <c r="G18" s="117">
        <v>11350.06</v>
      </c>
      <c r="H18" s="117">
        <v>1.1399999999999999</v>
      </c>
      <c r="I18" s="117">
        <v>1</v>
      </c>
      <c r="J18" s="117">
        <v>0.06</v>
      </c>
      <c r="K18" s="117">
        <v>0</v>
      </c>
      <c r="L18" s="117">
        <v>991633</v>
      </c>
    </row>
    <row r="19" spans="1:12">
      <c r="A19" s="119"/>
      <c r="B19" s="119">
        <v>7</v>
      </c>
      <c r="C19" s="117" t="s">
        <v>20</v>
      </c>
      <c r="D19" s="117">
        <v>3</v>
      </c>
      <c r="E19" s="117">
        <v>7</v>
      </c>
      <c r="F19" s="117">
        <v>473</v>
      </c>
      <c r="G19" s="117">
        <v>3755</v>
      </c>
      <c r="H19" s="117">
        <v>2.66</v>
      </c>
      <c r="I19" s="117">
        <v>74</v>
      </c>
      <c r="J19" s="117">
        <v>15</v>
      </c>
      <c r="K19" s="117">
        <v>0.01</v>
      </c>
      <c r="L19" s="117">
        <v>141089</v>
      </c>
    </row>
    <row r="20" spans="1:12">
      <c r="A20" s="119"/>
      <c r="B20" s="119">
        <v>8</v>
      </c>
      <c r="C20" s="117" t="s">
        <v>21</v>
      </c>
      <c r="D20" s="117">
        <v>50</v>
      </c>
      <c r="E20" s="117">
        <v>87.61</v>
      </c>
      <c r="F20" s="117">
        <v>369</v>
      </c>
      <c r="G20" s="117">
        <v>992.88</v>
      </c>
      <c r="H20" s="117">
        <v>0.95</v>
      </c>
      <c r="I20" s="117">
        <v>0</v>
      </c>
      <c r="J20" s="117">
        <v>0</v>
      </c>
      <c r="K20" s="117">
        <v>0</v>
      </c>
      <c r="L20" s="117">
        <v>103976.92</v>
      </c>
    </row>
    <row r="21" spans="1:12">
      <c r="A21" s="119"/>
      <c r="B21" s="119">
        <v>9</v>
      </c>
      <c r="C21" s="117" t="s">
        <v>22</v>
      </c>
      <c r="D21" s="117">
        <v>1007</v>
      </c>
      <c r="E21" s="117">
        <v>601.69000000000005</v>
      </c>
      <c r="F21" s="117">
        <v>2456</v>
      </c>
      <c r="G21" s="117">
        <v>5430.75</v>
      </c>
      <c r="H21" s="117">
        <v>0.26</v>
      </c>
      <c r="I21" s="117">
        <v>0</v>
      </c>
      <c r="J21" s="117">
        <v>0</v>
      </c>
      <c r="K21" s="117">
        <v>0</v>
      </c>
      <c r="L21" s="117">
        <v>2079190.57</v>
      </c>
    </row>
    <row r="22" spans="1:12">
      <c r="A22" s="119"/>
      <c r="B22" s="119">
        <v>10</v>
      </c>
      <c r="C22" s="117" t="s">
        <v>23</v>
      </c>
      <c r="D22" s="117">
        <v>290</v>
      </c>
      <c r="E22" s="117">
        <v>1187.75</v>
      </c>
      <c r="F22" s="117">
        <v>1168</v>
      </c>
      <c r="G22" s="117">
        <v>7196.15</v>
      </c>
      <c r="H22" s="117">
        <v>0.59</v>
      </c>
      <c r="I22" s="117">
        <v>8</v>
      </c>
      <c r="J22" s="117">
        <v>0.42</v>
      </c>
      <c r="K22" s="117">
        <v>0</v>
      </c>
      <c r="L22" s="117">
        <v>1220700</v>
      </c>
    </row>
    <row r="23" spans="1:12">
      <c r="A23" s="119"/>
      <c r="B23" s="119">
        <v>11</v>
      </c>
      <c r="C23" s="117" t="s">
        <v>24</v>
      </c>
      <c r="D23" s="117">
        <v>102</v>
      </c>
      <c r="E23" s="117">
        <v>406.93</v>
      </c>
      <c r="F23" s="117">
        <v>604</v>
      </c>
      <c r="G23" s="117">
        <v>2533.6</v>
      </c>
      <c r="H23" s="117">
        <v>0.63</v>
      </c>
      <c r="I23" s="117">
        <v>0</v>
      </c>
      <c r="J23" s="117">
        <v>0</v>
      </c>
      <c r="K23" s="117">
        <v>0</v>
      </c>
      <c r="L23" s="117">
        <v>404437.12</v>
      </c>
    </row>
    <row r="24" spans="1:12">
      <c r="A24" s="119"/>
      <c r="B24" s="119">
        <v>12</v>
      </c>
      <c r="C24" s="117" t="s">
        <v>25</v>
      </c>
      <c r="D24" s="117">
        <v>19</v>
      </c>
      <c r="E24" s="117">
        <v>58</v>
      </c>
      <c r="F24" s="117">
        <v>615</v>
      </c>
      <c r="G24" s="117">
        <v>3024</v>
      </c>
      <c r="H24" s="117">
        <v>0.65</v>
      </c>
      <c r="I24" s="117">
        <v>30</v>
      </c>
      <c r="J24" s="117">
        <v>2.61</v>
      </c>
      <c r="K24" s="117">
        <v>0</v>
      </c>
      <c r="L24" s="117">
        <v>467780.06</v>
      </c>
    </row>
    <row r="25" spans="1:12" s="116" customFormat="1">
      <c r="A25" s="118"/>
      <c r="B25" s="168" t="s">
        <v>26</v>
      </c>
      <c r="C25" s="168"/>
      <c r="D25" s="118">
        <f>SUM(D13:D24)</f>
        <v>1845</v>
      </c>
      <c r="E25" s="128">
        <f>SUM(E13:E24)</f>
        <v>6707.2800000000007</v>
      </c>
      <c r="F25" s="118">
        <v>9617</v>
      </c>
      <c r="G25" s="118">
        <v>56209.65</v>
      </c>
      <c r="H25" s="118">
        <v>0.77</v>
      </c>
      <c r="I25" s="118">
        <v>409</v>
      </c>
      <c r="J25" s="118">
        <v>395.87</v>
      </c>
      <c r="K25" s="118">
        <v>0.01</v>
      </c>
      <c r="L25" s="118">
        <v>7254346.0199999996</v>
      </c>
    </row>
    <row r="26" spans="1:12">
      <c r="A26" s="119"/>
      <c r="B26" s="119">
        <v>13</v>
      </c>
      <c r="C26" s="117" t="s">
        <v>27</v>
      </c>
      <c r="D26" s="117">
        <v>7</v>
      </c>
      <c r="E26" s="117">
        <v>40.770000000000003</v>
      </c>
      <c r="F26" s="117">
        <v>51</v>
      </c>
      <c r="G26" s="117">
        <v>251.29</v>
      </c>
      <c r="H26" s="117">
        <v>0.06</v>
      </c>
      <c r="I26" s="117">
        <v>0</v>
      </c>
      <c r="J26" s="117">
        <v>0</v>
      </c>
      <c r="K26" s="117">
        <v>0</v>
      </c>
      <c r="L26" s="117">
        <v>430445.35</v>
      </c>
    </row>
    <row r="27" spans="1:12">
      <c r="A27" s="119"/>
      <c r="B27" s="119">
        <v>14</v>
      </c>
      <c r="C27" s="117" t="s">
        <v>28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269.02</v>
      </c>
    </row>
    <row r="28" spans="1:12">
      <c r="A28" s="119"/>
      <c r="B28" s="119">
        <v>15</v>
      </c>
      <c r="C28" s="117" t="s">
        <v>29</v>
      </c>
      <c r="D28" s="117">
        <v>0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8681</v>
      </c>
    </row>
    <row r="29" spans="1:12">
      <c r="A29" s="119"/>
      <c r="B29" s="119">
        <v>16</v>
      </c>
      <c r="C29" s="117" t="s">
        <v>30</v>
      </c>
      <c r="D29" s="117">
        <v>0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1426</v>
      </c>
    </row>
    <row r="30" spans="1:12">
      <c r="A30" s="119"/>
      <c r="B30" s="119">
        <v>17</v>
      </c>
      <c r="C30" s="117" t="s">
        <v>31</v>
      </c>
      <c r="D30" s="117">
        <v>0</v>
      </c>
      <c r="E30" s="117">
        <v>0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572</v>
      </c>
    </row>
    <row r="31" spans="1:12">
      <c r="A31" s="119"/>
      <c r="B31" s="119">
        <v>18</v>
      </c>
      <c r="C31" s="117" t="s">
        <v>32</v>
      </c>
      <c r="D31" s="117">
        <v>135</v>
      </c>
      <c r="E31" s="117">
        <v>369.51</v>
      </c>
      <c r="F31" s="117">
        <v>385</v>
      </c>
      <c r="G31" s="117">
        <v>918.54</v>
      </c>
      <c r="H31" s="117">
        <v>1.68</v>
      </c>
      <c r="I31" s="117">
        <v>0</v>
      </c>
      <c r="J31" s="117">
        <v>0</v>
      </c>
      <c r="K31" s="117">
        <v>0</v>
      </c>
      <c r="L31" s="117">
        <v>54692.01</v>
      </c>
    </row>
    <row r="32" spans="1:12">
      <c r="A32" s="119"/>
      <c r="B32" s="119">
        <v>19</v>
      </c>
      <c r="C32" s="117" t="s">
        <v>33</v>
      </c>
      <c r="D32" s="117">
        <v>360</v>
      </c>
      <c r="E32" s="117">
        <v>869</v>
      </c>
      <c r="F32" s="117">
        <v>2682</v>
      </c>
      <c r="G32" s="117">
        <v>4690.63</v>
      </c>
      <c r="H32" s="117">
        <v>1.01</v>
      </c>
      <c r="I32" s="117">
        <v>0</v>
      </c>
      <c r="J32" s="117">
        <v>0</v>
      </c>
      <c r="K32" s="117">
        <v>0</v>
      </c>
      <c r="L32" s="117">
        <v>464039.44</v>
      </c>
    </row>
    <row r="33" spans="1:12">
      <c r="A33" s="119"/>
      <c r="B33" s="119">
        <v>20</v>
      </c>
      <c r="C33" s="117" t="s">
        <v>34</v>
      </c>
      <c r="D33" s="117">
        <v>52</v>
      </c>
      <c r="E33" s="117">
        <v>202.13</v>
      </c>
      <c r="F33" s="117">
        <v>3270</v>
      </c>
      <c r="G33" s="117">
        <v>10145.530000000001</v>
      </c>
      <c r="H33" s="117">
        <v>3.45</v>
      </c>
      <c r="I33" s="117">
        <v>12</v>
      </c>
      <c r="J33" s="117">
        <v>4.1900000000000004</v>
      </c>
      <c r="K33" s="117">
        <v>0</v>
      </c>
      <c r="L33" s="117">
        <v>294229.5</v>
      </c>
    </row>
    <row r="34" spans="1:12">
      <c r="A34" s="119"/>
      <c r="B34" s="119">
        <v>21</v>
      </c>
      <c r="C34" s="117" t="s">
        <v>35</v>
      </c>
      <c r="D34" s="117">
        <v>0</v>
      </c>
      <c r="E34" s="117">
        <v>0</v>
      </c>
      <c r="F34" s="117">
        <v>516</v>
      </c>
      <c r="G34" s="117">
        <v>3784</v>
      </c>
      <c r="H34" s="117">
        <v>9.34</v>
      </c>
      <c r="I34" s="117">
        <v>0</v>
      </c>
      <c r="J34" s="117">
        <v>0</v>
      </c>
      <c r="K34" s="117">
        <v>0</v>
      </c>
      <c r="L34" s="117">
        <v>40505.65</v>
      </c>
    </row>
    <row r="35" spans="1:12">
      <c r="A35" s="119"/>
      <c r="B35" s="119">
        <v>22</v>
      </c>
      <c r="C35" s="117" t="s">
        <v>36</v>
      </c>
      <c r="D35" s="117">
        <v>164</v>
      </c>
      <c r="E35" s="117">
        <v>749.32</v>
      </c>
      <c r="F35" s="117">
        <v>73</v>
      </c>
      <c r="G35" s="117">
        <v>942.53</v>
      </c>
      <c r="H35" s="117">
        <v>2.57</v>
      </c>
      <c r="I35" s="117">
        <v>0</v>
      </c>
      <c r="J35" s="117">
        <v>0</v>
      </c>
      <c r="K35" s="117">
        <v>0</v>
      </c>
      <c r="L35" s="117">
        <v>36641.19</v>
      </c>
    </row>
    <row r="36" spans="1:12">
      <c r="A36" s="119"/>
      <c r="B36" s="119">
        <v>23</v>
      </c>
      <c r="C36" s="117" t="s">
        <v>37</v>
      </c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102808</v>
      </c>
    </row>
    <row r="37" spans="1:12">
      <c r="A37" s="119"/>
      <c r="B37" s="119">
        <v>24</v>
      </c>
      <c r="C37" s="117" t="s">
        <v>38</v>
      </c>
      <c r="D37" s="117">
        <v>0</v>
      </c>
      <c r="E37" s="117">
        <v>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24819.39</v>
      </c>
    </row>
    <row r="38" spans="1:12">
      <c r="A38" s="119"/>
      <c r="B38" s="119">
        <v>25</v>
      </c>
      <c r="C38" s="117" t="s">
        <v>39</v>
      </c>
      <c r="D38" s="117">
        <v>0</v>
      </c>
      <c r="E38" s="117">
        <v>0</v>
      </c>
      <c r="F38" s="117">
        <v>3</v>
      </c>
      <c r="G38" s="117">
        <v>26.25</v>
      </c>
      <c r="H38" s="117">
        <v>0.23</v>
      </c>
      <c r="I38" s="117">
        <v>0</v>
      </c>
      <c r="J38" s="117">
        <v>0</v>
      </c>
      <c r="K38" s="117">
        <v>0</v>
      </c>
      <c r="L38" s="117">
        <v>11585.15</v>
      </c>
    </row>
    <row r="39" spans="1:12">
      <c r="A39" s="119"/>
      <c r="B39" s="119">
        <v>26</v>
      </c>
      <c r="C39" s="117" t="s">
        <v>40</v>
      </c>
      <c r="D39" s="117">
        <v>0</v>
      </c>
      <c r="E39" s="117">
        <v>0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6632.57</v>
      </c>
    </row>
    <row r="40" spans="1:12">
      <c r="A40" s="119"/>
      <c r="B40" s="119">
        <v>27</v>
      </c>
      <c r="C40" s="117" t="s">
        <v>41</v>
      </c>
      <c r="D40" s="117">
        <v>73</v>
      </c>
      <c r="E40" s="117">
        <v>712</v>
      </c>
      <c r="F40" s="117">
        <v>929</v>
      </c>
      <c r="G40" s="117">
        <v>11968</v>
      </c>
      <c r="H40" s="117">
        <v>6.81</v>
      </c>
      <c r="I40" s="117">
        <v>0</v>
      </c>
      <c r="J40" s="117">
        <v>0</v>
      </c>
      <c r="K40" s="117">
        <v>0</v>
      </c>
      <c r="L40" s="117">
        <v>175846</v>
      </c>
    </row>
    <row r="41" spans="1:12">
      <c r="A41" s="119"/>
      <c r="B41" s="119">
        <v>28</v>
      </c>
      <c r="C41" s="117" t="s">
        <v>42</v>
      </c>
      <c r="D41" s="117">
        <v>8397</v>
      </c>
      <c r="E41" s="117">
        <v>2609</v>
      </c>
      <c r="F41" s="117">
        <v>47670</v>
      </c>
      <c r="G41" s="117">
        <v>9894</v>
      </c>
      <c r="H41" s="117">
        <v>18.670000000000002</v>
      </c>
      <c r="I41" s="117">
        <v>0</v>
      </c>
      <c r="J41" s="117">
        <v>0</v>
      </c>
      <c r="K41" s="117">
        <v>0</v>
      </c>
      <c r="L41" s="117">
        <v>53003</v>
      </c>
    </row>
    <row r="42" spans="1:12">
      <c r="A42" s="119"/>
      <c r="B42" s="119">
        <v>29</v>
      </c>
      <c r="C42" s="117" t="s">
        <v>43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4000</v>
      </c>
    </row>
    <row r="43" spans="1:12">
      <c r="A43" s="119"/>
      <c r="B43" s="119">
        <v>30</v>
      </c>
      <c r="C43" s="117" t="s">
        <v>44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89.83</v>
      </c>
    </row>
    <row r="44" spans="1:12">
      <c r="A44" s="119"/>
      <c r="B44" s="119">
        <v>31</v>
      </c>
      <c r="C44" s="117" t="s">
        <v>45</v>
      </c>
      <c r="D44" s="117">
        <v>9</v>
      </c>
      <c r="E44" s="117">
        <v>57</v>
      </c>
      <c r="F44" s="117">
        <v>61</v>
      </c>
      <c r="G44" s="117">
        <v>2667</v>
      </c>
      <c r="H44" s="117">
        <v>3.45</v>
      </c>
      <c r="I44" s="117">
        <v>0</v>
      </c>
      <c r="J44" s="117">
        <v>0</v>
      </c>
      <c r="K44" s="117">
        <v>0</v>
      </c>
      <c r="L44" s="117">
        <v>77206</v>
      </c>
    </row>
    <row r="45" spans="1:12" s="116" customFormat="1">
      <c r="A45" s="118"/>
      <c r="B45" s="168" t="s">
        <v>46</v>
      </c>
      <c r="C45" s="168"/>
      <c r="D45" s="118">
        <f>SUM(D26:D44)</f>
        <v>9197</v>
      </c>
      <c r="E45" s="118">
        <v>5608.73</v>
      </c>
      <c r="F45" s="118">
        <v>55640</v>
      </c>
      <c r="G45" s="118">
        <v>45287.77</v>
      </c>
      <c r="H45" s="118">
        <v>2.5299999999999998</v>
      </c>
      <c r="I45" s="118">
        <v>12</v>
      </c>
      <c r="J45" s="118">
        <v>4.1900000000000004</v>
      </c>
      <c r="K45" s="118">
        <v>0</v>
      </c>
      <c r="L45" s="118">
        <v>1787491.1</v>
      </c>
    </row>
    <row r="46" spans="1:12" s="116" customFormat="1">
      <c r="A46" s="118"/>
      <c r="B46" s="168" t="s">
        <v>47</v>
      </c>
      <c r="C46" s="168"/>
      <c r="D46" s="118">
        <f>D25+D45</f>
        <v>11042</v>
      </c>
      <c r="E46" s="118">
        <v>12316.01</v>
      </c>
      <c r="F46" s="118">
        <v>65257</v>
      </c>
      <c r="G46" s="118">
        <v>101497.42</v>
      </c>
      <c r="H46" s="118">
        <v>1.1200000000000001</v>
      </c>
      <c r="I46" s="118">
        <v>421</v>
      </c>
      <c r="J46" s="118">
        <v>400.06</v>
      </c>
      <c r="K46" s="118">
        <v>0</v>
      </c>
      <c r="L46" s="118">
        <v>9041837.1199999992</v>
      </c>
    </row>
    <row r="47" spans="1:12">
      <c r="A47" s="119"/>
      <c r="B47" s="119">
        <v>32</v>
      </c>
      <c r="C47" s="117" t="s">
        <v>48</v>
      </c>
      <c r="D47" s="117">
        <v>14</v>
      </c>
      <c r="E47" s="117">
        <v>42.44</v>
      </c>
      <c r="F47" s="117">
        <v>65</v>
      </c>
      <c r="G47" s="117">
        <v>216.82</v>
      </c>
      <c r="H47" s="117">
        <v>3.5</v>
      </c>
      <c r="I47" s="117">
        <v>0</v>
      </c>
      <c r="J47" s="117">
        <v>0</v>
      </c>
      <c r="K47" s="117">
        <v>0</v>
      </c>
      <c r="L47" s="117">
        <v>6193.52</v>
      </c>
    </row>
    <row r="48" spans="1:12">
      <c r="A48" s="119"/>
      <c r="B48" s="119">
        <v>33</v>
      </c>
      <c r="C48" s="117" t="s">
        <v>49</v>
      </c>
      <c r="D48" s="117">
        <v>0</v>
      </c>
      <c r="E48" s="117">
        <v>0</v>
      </c>
      <c r="F48" s="117">
        <v>4</v>
      </c>
      <c r="G48" s="117">
        <v>57.36</v>
      </c>
      <c r="H48" s="117">
        <v>0.88</v>
      </c>
      <c r="I48" s="117">
        <v>0</v>
      </c>
      <c r="J48" s="117">
        <v>0</v>
      </c>
      <c r="K48" s="117">
        <v>0</v>
      </c>
      <c r="L48" s="117">
        <v>6500.93</v>
      </c>
    </row>
    <row r="49" spans="1:12">
      <c r="A49" s="119"/>
      <c r="B49" s="119">
        <v>34</v>
      </c>
      <c r="C49" s="117" t="s">
        <v>50</v>
      </c>
      <c r="D49" s="117">
        <v>0</v>
      </c>
      <c r="E49" s="117">
        <v>0</v>
      </c>
      <c r="F49" s="1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  <c r="L49" s="117">
        <v>39</v>
      </c>
    </row>
    <row r="50" spans="1:12">
      <c r="A50" s="119"/>
      <c r="B50" s="119">
        <v>35</v>
      </c>
      <c r="C50" s="117" t="s">
        <v>51</v>
      </c>
      <c r="D50" s="117">
        <v>2</v>
      </c>
      <c r="E50" s="117">
        <v>33.19</v>
      </c>
      <c r="F50" s="117">
        <v>2</v>
      </c>
      <c r="G50" s="117">
        <v>33.17</v>
      </c>
      <c r="H50" s="117">
        <v>2.02</v>
      </c>
      <c r="I50" s="117">
        <v>0</v>
      </c>
      <c r="J50" s="117">
        <v>0</v>
      </c>
      <c r="K50" s="117">
        <v>0</v>
      </c>
      <c r="L50" s="117">
        <v>1642.03</v>
      </c>
    </row>
    <row r="51" spans="1:12">
      <c r="A51" s="119"/>
      <c r="B51" s="119">
        <v>36</v>
      </c>
      <c r="C51" s="117" t="s">
        <v>52</v>
      </c>
      <c r="D51" s="117">
        <v>0</v>
      </c>
      <c r="E51" s="117">
        <v>0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414.24</v>
      </c>
    </row>
    <row r="52" spans="1:12" s="116" customFormat="1">
      <c r="A52" s="118"/>
      <c r="B52" s="168" t="s">
        <v>53</v>
      </c>
      <c r="C52" s="168"/>
      <c r="D52" s="118">
        <v>16</v>
      </c>
      <c r="E52" s="118">
        <v>75.63</v>
      </c>
      <c r="F52" s="118">
        <v>71</v>
      </c>
      <c r="G52" s="118">
        <v>307.35000000000002</v>
      </c>
      <c r="H52" s="118">
        <v>2.08</v>
      </c>
      <c r="I52" s="118">
        <v>0</v>
      </c>
      <c r="J52" s="118">
        <v>0</v>
      </c>
      <c r="K52" s="118">
        <v>0</v>
      </c>
      <c r="L52" s="118">
        <v>14789.72</v>
      </c>
    </row>
    <row r="53" spans="1:12">
      <c r="A53" s="119"/>
      <c r="B53" s="119">
        <v>37</v>
      </c>
      <c r="C53" s="117" t="s">
        <v>54</v>
      </c>
      <c r="D53" s="117">
        <v>0</v>
      </c>
      <c r="E53" s="117">
        <v>0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</row>
    <row r="54" spans="1:12">
      <c r="A54" s="119"/>
      <c r="B54" s="119">
        <v>38</v>
      </c>
      <c r="C54" s="117" t="s">
        <v>55</v>
      </c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</row>
    <row r="55" spans="1:12">
      <c r="A55" s="119"/>
      <c r="B55" s="119">
        <v>39</v>
      </c>
      <c r="C55" s="117" t="s">
        <v>56</v>
      </c>
      <c r="D55" s="117">
        <v>0</v>
      </c>
      <c r="E55" s="117">
        <v>0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</row>
    <row r="56" spans="1:12" s="116" customFormat="1">
      <c r="A56" s="118"/>
      <c r="B56" s="168" t="s">
        <v>57</v>
      </c>
      <c r="C56" s="168"/>
      <c r="D56" s="118">
        <v>0</v>
      </c>
      <c r="E56" s="118">
        <v>0</v>
      </c>
      <c r="F56" s="118">
        <v>0</v>
      </c>
      <c r="G56" s="118">
        <v>0</v>
      </c>
      <c r="H56" s="118">
        <v>0</v>
      </c>
      <c r="I56" s="118">
        <v>0</v>
      </c>
      <c r="J56" s="118">
        <v>0</v>
      </c>
      <c r="K56" s="118">
        <v>0</v>
      </c>
      <c r="L56" s="118">
        <v>0</v>
      </c>
    </row>
    <row r="57" spans="1:12" s="116" customFormat="1">
      <c r="A57" s="118"/>
      <c r="B57" s="168" t="s">
        <v>58</v>
      </c>
      <c r="C57" s="168"/>
      <c r="D57" s="118">
        <f>D46+D52+D56</f>
        <v>11058</v>
      </c>
      <c r="E57" s="118">
        <v>12391.64</v>
      </c>
      <c r="F57" s="118">
        <v>65328</v>
      </c>
      <c r="G57" s="118">
        <v>101804.77</v>
      </c>
      <c r="H57" s="118">
        <v>1.1200000000000001</v>
      </c>
      <c r="I57" s="118">
        <v>421</v>
      </c>
      <c r="J57" s="118">
        <v>400.06</v>
      </c>
      <c r="K57" s="118">
        <v>0</v>
      </c>
      <c r="L57" s="118">
        <v>9056626.8399999999</v>
      </c>
    </row>
    <row r="58" spans="1:12">
      <c r="A58" s="119"/>
      <c r="B58" s="119">
        <v>40</v>
      </c>
      <c r="C58" s="117" t="s">
        <v>59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11831.03</v>
      </c>
    </row>
    <row r="59" spans="1:12">
      <c r="A59" s="119"/>
      <c r="B59" s="119">
        <v>41</v>
      </c>
      <c r="C59" s="117" t="s">
        <v>60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1019.58</v>
      </c>
    </row>
    <row r="60" spans="1:12">
      <c r="A60" s="119"/>
      <c r="B60" s="119">
        <v>42</v>
      </c>
      <c r="C60" s="117" t="s">
        <v>61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264.24</v>
      </c>
    </row>
    <row r="61" spans="1:12">
      <c r="A61" s="119"/>
      <c r="B61" s="119">
        <v>43</v>
      </c>
      <c r="C61" s="117" t="s">
        <v>62</v>
      </c>
      <c r="D61" s="117">
        <v>0</v>
      </c>
      <c r="E61" s="117">
        <v>0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35143.760000000002</v>
      </c>
    </row>
    <row r="62" spans="1:12" s="116" customFormat="1">
      <c r="A62" s="118"/>
      <c r="B62" s="168" t="s">
        <v>63</v>
      </c>
      <c r="C62" s="168"/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48258.61</v>
      </c>
    </row>
    <row r="63" spans="1:12" s="116" customFormat="1">
      <c r="A63" s="118"/>
      <c r="B63" s="168" t="s">
        <v>64</v>
      </c>
      <c r="C63" s="168"/>
      <c r="D63" s="118">
        <f>D57+D62</f>
        <v>11058</v>
      </c>
      <c r="E63" s="118">
        <v>12391.64</v>
      </c>
      <c r="F63" s="118">
        <v>65328</v>
      </c>
      <c r="G63" s="118">
        <v>101804.77</v>
      </c>
      <c r="H63" s="118">
        <v>1.1200000000000001</v>
      </c>
      <c r="I63" s="118">
        <v>421</v>
      </c>
      <c r="J63" s="118">
        <v>400.06</v>
      </c>
      <c r="K63" s="118">
        <v>0</v>
      </c>
      <c r="L63" s="118">
        <v>9104885.4499999993</v>
      </c>
    </row>
  </sheetData>
  <mergeCells count="24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42" right="0.21" top="0.75" bottom="0.75" header="0.3" footer="0.3"/>
  <pageSetup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1"/>
  <sheetViews>
    <sheetView topLeftCell="B3" zoomScaleNormal="100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I5" sqref="I5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66" t="s">
        <v>108</v>
      </c>
      <c r="G3" s="266"/>
      <c r="H3" s="266"/>
      <c r="I3" s="112"/>
    </row>
    <row r="4" spans="1:9" ht="19.5">
      <c r="C4" s="48"/>
      <c r="D4" s="48"/>
      <c r="E4" s="107" t="s">
        <v>109</v>
      </c>
      <c r="F4" s="51"/>
      <c r="G4" s="110"/>
      <c r="H4" s="110"/>
      <c r="I4" s="110"/>
    </row>
    <row r="5" spans="1:9" ht="33" customHeight="1">
      <c r="B5" s="277" t="s">
        <v>110</v>
      </c>
      <c r="C5" s="278"/>
      <c r="D5" s="278"/>
      <c r="E5" s="278"/>
      <c r="F5" s="278"/>
      <c r="G5" s="278"/>
      <c r="H5" s="278"/>
      <c r="I5" s="113" t="str">
        <f>'10.1'!K5</f>
        <v>30.09.2021</v>
      </c>
    </row>
    <row r="6" spans="1:9" ht="19.5">
      <c r="C6" s="49"/>
      <c r="D6" s="267"/>
      <c r="E6" s="267"/>
      <c r="F6" s="49"/>
      <c r="G6" s="108"/>
      <c r="H6" s="111"/>
      <c r="I6" s="111"/>
    </row>
    <row r="7" spans="1:9" ht="15.75">
      <c r="C7" s="50"/>
      <c r="D7" s="49"/>
      <c r="E7" s="108"/>
      <c r="F7" s="268"/>
      <c r="G7" s="268"/>
      <c r="H7" s="111"/>
      <c r="I7" s="111"/>
    </row>
    <row r="8" spans="1:9" ht="15.75" customHeight="1">
      <c r="B8" s="172" t="s">
        <v>111</v>
      </c>
      <c r="C8" s="269" t="s">
        <v>5</v>
      </c>
      <c r="D8" s="271" t="s">
        <v>112</v>
      </c>
      <c r="E8" s="272"/>
      <c r="F8" s="271" t="s">
        <v>113</v>
      </c>
      <c r="G8" s="279"/>
      <c r="H8" s="275" t="s">
        <v>114</v>
      </c>
      <c r="I8" s="264" t="s">
        <v>115</v>
      </c>
    </row>
    <row r="9" spans="1:9" ht="25.5" customHeight="1">
      <c r="B9" s="173"/>
      <c r="C9" s="269"/>
      <c r="D9" s="273"/>
      <c r="E9" s="274"/>
      <c r="F9" s="280" t="str">
        <f>'10.1'!K5</f>
        <v>30.09.2021</v>
      </c>
      <c r="G9" s="281"/>
      <c r="H9" s="275"/>
      <c r="I9" s="265"/>
    </row>
    <row r="10" spans="1:9" ht="25.5" customHeight="1">
      <c r="B10" s="173"/>
      <c r="C10" s="270"/>
      <c r="D10" s="52" t="s">
        <v>12</v>
      </c>
      <c r="E10" s="109" t="s">
        <v>13</v>
      </c>
      <c r="F10" s="52" t="s">
        <v>12</v>
      </c>
      <c r="G10" s="109" t="s">
        <v>13</v>
      </c>
      <c r="H10" s="276"/>
      <c r="I10" s="114" t="str">
        <f>'10.1'!K5</f>
        <v>30.09.2021</v>
      </c>
    </row>
    <row r="11" spans="1:9">
      <c r="A11" s="119"/>
      <c r="B11" s="119">
        <v>1</v>
      </c>
      <c r="C11" s="117" t="s">
        <v>14</v>
      </c>
      <c r="D11" s="117">
        <v>132</v>
      </c>
      <c r="E11" s="120">
        <v>0.88</v>
      </c>
      <c r="F11" s="117">
        <v>591</v>
      </c>
      <c r="G11" s="120">
        <v>19.149999999999999</v>
      </c>
      <c r="H11" s="120">
        <v>2.98</v>
      </c>
      <c r="I11" s="120">
        <v>643.15</v>
      </c>
    </row>
    <row r="12" spans="1:9">
      <c r="A12" s="119"/>
      <c r="B12" s="119">
        <v>2</v>
      </c>
      <c r="C12" s="117" t="s">
        <v>15</v>
      </c>
      <c r="D12" s="117">
        <v>10</v>
      </c>
      <c r="E12" s="120">
        <v>0.45200000000000001</v>
      </c>
      <c r="F12" s="117">
        <v>362</v>
      </c>
      <c r="G12" s="120">
        <v>2.6509999999999998</v>
      </c>
      <c r="H12" s="120">
        <v>0.09</v>
      </c>
      <c r="I12" s="120">
        <v>2798.3</v>
      </c>
    </row>
    <row r="13" spans="1:9">
      <c r="A13" s="119"/>
      <c r="B13" s="119">
        <v>3</v>
      </c>
      <c r="C13" s="117" t="s">
        <v>16</v>
      </c>
      <c r="D13" s="117">
        <v>5</v>
      </c>
      <c r="E13" s="120">
        <v>0.123</v>
      </c>
      <c r="F13" s="117">
        <v>31</v>
      </c>
      <c r="G13" s="120">
        <v>4.01</v>
      </c>
      <c r="H13" s="120">
        <v>1.35</v>
      </c>
      <c r="I13" s="120">
        <v>296.16000000000003</v>
      </c>
    </row>
    <row r="14" spans="1:9">
      <c r="A14" s="119"/>
      <c r="B14" s="119">
        <v>4</v>
      </c>
      <c r="C14" s="117" t="s">
        <v>17</v>
      </c>
      <c r="D14" s="117">
        <v>877</v>
      </c>
      <c r="E14" s="120">
        <v>1409.7058</v>
      </c>
      <c r="F14" s="117">
        <v>2277</v>
      </c>
      <c r="G14" s="120">
        <v>3077.0329999999999</v>
      </c>
      <c r="H14" s="120">
        <v>23.2</v>
      </c>
      <c r="I14" s="120">
        <v>13260.2719</v>
      </c>
    </row>
    <row r="15" spans="1:9">
      <c r="A15" s="119"/>
      <c r="B15" s="119">
        <v>5</v>
      </c>
      <c r="C15" s="117" t="s">
        <v>18</v>
      </c>
      <c r="D15" s="117">
        <v>1</v>
      </c>
      <c r="E15" s="120">
        <v>0.22</v>
      </c>
      <c r="F15" s="117">
        <v>900</v>
      </c>
      <c r="G15" s="120">
        <v>75.31</v>
      </c>
      <c r="H15" s="120">
        <v>5.17</v>
      </c>
      <c r="I15" s="120">
        <v>1457.5116</v>
      </c>
    </row>
    <row r="16" spans="1:9">
      <c r="A16" s="119"/>
      <c r="B16" s="119">
        <v>6</v>
      </c>
      <c r="C16" s="117" t="s">
        <v>19</v>
      </c>
      <c r="D16" s="117">
        <v>13</v>
      </c>
      <c r="E16" s="120">
        <v>1.4999999999999999E-2</v>
      </c>
      <c r="F16" s="117">
        <v>503</v>
      </c>
      <c r="G16" s="120">
        <v>72.977500000000006</v>
      </c>
      <c r="H16" s="120">
        <v>0.74</v>
      </c>
      <c r="I16" s="120">
        <v>9916.33</v>
      </c>
    </row>
    <row r="17" spans="1:9">
      <c r="A17" s="119"/>
      <c r="B17" s="119">
        <v>7</v>
      </c>
      <c r="C17" s="117" t="s">
        <v>20</v>
      </c>
      <c r="D17" s="117">
        <v>10</v>
      </c>
      <c r="E17" s="120">
        <v>0.14000000000000001</v>
      </c>
      <c r="F17" s="117">
        <v>294</v>
      </c>
      <c r="G17" s="120">
        <v>4.5049999999999999</v>
      </c>
      <c r="H17" s="120">
        <v>0.32</v>
      </c>
      <c r="I17" s="120">
        <v>1410.89</v>
      </c>
    </row>
    <row r="18" spans="1:9">
      <c r="A18" s="119"/>
      <c r="B18" s="119">
        <v>8</v>
      </c>
      <c r="C18" s="117" t="s">
        <v>21</v>
      </c>
      <c r="D18" s="117">
        <v>171</v>
      </c>
      <c r="E18" s="120">
        <v>14.264799999999999</v>
      </c>
      <c r="F18" s="117">
        <v>1185</v>
      </c>
      <c r="G18" s="120">
        <v>92.587100000000007</v>
      </c>
      <c r="H18" s="120">
        <v>8.9</v>
      </c>
      <c r="I18" s="120">
        <v>1039.7692</v>
      </c>
    </row>
    <row r="19" spans="1:9">
      <c r="A19" s="119"/>
      <c r="B19" s="119">
        <v>9</v>
      </c>
      <c r="C19" s="117" t="s">
        <v>22</v>
      </c>
      <c r="D19" s="117">
        <v>298</v>
      </c>
      <c r="E19" s="120">
        <v>20.332999999999998</v>
      </c>
      <c r="F19" s="117">
        <v>4676</v>
      </c>
      <c r="G19" s="120">
        <v>418.87830000000002</v>
      </c>
      <c r="H19" s="120">
        <v>2.0099999999999998</v>
      </c>
      <c r="I19" s="120">
        <v>20791.905699999999</v>
      </c>
    </row>
    <row r="20" spans="1:9">
      <c r="A20" s="119"/>
      <c r="B20" s="119">
        <v>10</v>
      </c>
      <c r="C20" s="117" t="s">
        <v>23</v>
      </c>
      <c r="D20" s="117">
        <v>3392</v>
      </c>
      <c r="E20" s="120">
        <v>182.4092</v>
      </c>
      <c r="F20" s="117">
        <v>13858</v>
      </c>
      <c r="G20" s="120">
        <v>1135.9824000000001</v>
      </c>
      <c r="H20" s="120">
        <v>9.31</v>
      </c>
      <c r="I20" s="120">
        <v>12207</v>
      </c>
    </row>
    <row r="21" spans="1:9">
      <c r="A21" s="119"/>
      <c r="B21" s="119">
        <v>11</v>
      </c>
      <c r="C21" s="117" t="s">
        <v>24</v>
      </c>
      <c r="D21" s="117">
        <v>150</v>
      </c>
      <c r="E21" s="120">
        <v>7.1096000000000004</v>
      </c>
      <c r="F21" s="117">
        <v>699</v>
      </c>
      <c r="G21" s="120">
        <v>48.540599999999998</v>
      </c>
      <c r="H21" s="120">
        <v>1.2</v>
      </c>
      <c r="I21" s="120">
        <v>4044.3712</v>
      </c>
    </row>
    <row r="22" spans="1:9">
      <c r="A22" s="119"/>
      <c r="B22" s="119">
        <v>12</v>
      </c>
      <c r="C22" s="117" t="s">
        <v>25</v>
      </c>
      <c r="D22" s="117">
        <v>135</v>
      </c>
      <c r="E22" s="120">
        <v>18.73</v>
      </c>
      <c r="F22" s="117">
        <v>3071</v>
      </c>
      <c r="G22" s="120">
        <v>198.57</v>
      </c>
      <c r="H22" s="120">
        <v>4.24</v>
      </c>
      <c r="I22" s="120">
        <v>4677.8005999999996</v>
      </c>
    </row>
    <row r="23" spans="1:9" s="116" customFormat="1">
      <c r="A23" s="118"/>
      <c r="B23" s="168" t="s">
        <v>26</v>
      </c>
      <c r="C23" s="168"/>
      <c r="D23" s="118">
        <v>5194</v>
      </c>
      <c r="E23" s="118">
        <v>1654.3824</v>
      </c>
      <c r="F23" s="118">
        <v>28447</v>
      </c>
      <c r="G23" s="118">
        <v>5150.1949000000004</v>
      </c>
      <c r="H23" s="118">
        <v>7.1</v>
      </c>
      <c r="I23" s="118">
        <v>72543.460200000001</v>
      </c>
    </row>
    <row r="24" spans="1:9">
      <c r="A24" s="119"/>
      <c r="B24" s="119">
        <v>13</v>
      </c>
      <c r="C24" s="117" t="s">
        <v>27</v>
      </c>
      <c r="D24" s="117">
        <v>753</v>
      </c>
      <c r="E24" s="120">
        <v>76.710899999999995</v>
      </c>
      <c r="F24" s="117">
        <v>3942</v>
      </c>
      <c r="G24" s="120">
        <v>359.85559999999998</v>
      </c>
      <c r="H24" s="120">
        <v>8.36</v>
      </c>
      <c r="I24" s="120">
        <v>4304.4534999999996</v>
      </c>
    </row>
    <row r="25" spans="1:9">
      <c r="A25" s="119"/>
      <c r="B25" s="119">
        <v>14</v>
      </c>
      <c r="C25" s="117" t="s">
        <v>28</v>
      </c>
      <c r="D25" s="117">
        <v>16</v>
      </c>
      <c r="E25" s="120">
        <v>0.27860000000000001</v>
      </c>
      <c r="F25" s="117">
        <v>8</v>
      </c>
      <c r="G25" s="120">
        <v>0.13600000000000001</v>
      </c>
      <c r="H25" s="120">
        <v>5.0599999999999996</v>
      </c>
      <c r="I25" s="120">
        <v>2.6901999999999999</v>
      </c>
    </row>
    <row r="26" spans="1:9">
      <c r="A26" s="119"/>
      <c r="B26" s="119">
        <v>15</v>
      </c>
      <c r="C26" s="117" t="s">
        <v>29</v>
      </c>
      <c r="D26" s="117">
        <v>0</v>
      </c>
      <c r="E26" s="120">
        <v>0</v>
      </c>
      <c r="F26" s="117">
        <v>60</v>
      </c>
      <c r="G26" s="120">
        <v>2.2023000000000001</v>
      </c>
      <c r="H26" s="120">
        <v>2.54</v>
      </c>
      <c r="I26" s="120">
        <v>86.81</v>
      </c>
    </row>
    <row r="27" spans="1:9">
      <c r="A27" s="119"/>
      <c r="B27" s="119">
        <v>16</v>
      </c>
      <c r="C27" s="117" t="s">
        <v>30</v>
      </c>
      <c r="D27" s="117">
        <v>0</v>
      </c>
      <c r="E27" s="120">
        <v>0</v>
      </c>
      <c r="F27" s="117">
        <v>0</v>
      </c>
      <c r="G27" s="120">
        <v>0</v>
      </c>
      <c r="H27" s="120">
        <v>0</v>
      </c>
      <c r="I27" s="120">
        <v>14.26</v>
      </c>
    </row>
    <row r="28" spans="1:9">
      <c r="A28" s="119"/>
      <c r="B28" s="119">
        <v>17</v>
      </c>
      <c r="C28" s="117" t="s">
        <v>31</v>
      </c>
      <c r="D28" s="117">
        <v>0</v>
      </c>
      <c r="E28" s="120">
        <v>0</v>
      </c>
      <c r="F28" s="117">
        <v>0</v>
      </c>
      <c r="G28" s="120">
        <v>0</v>
      </c>
      <c r="H28" s="120">
        <v>0</v>
      </c>
      <c r="I28" s="120">
        <v>5.72</v>
      </c>
    </row>
    <row r="29" spans="1:9">
      <c r="A29" s="119"/>
      <c r="B29" s="119">
        <v>18</v>
      </c>
      <c r="C29" s="117" t="s">
        <v>32</v>
      </c>
      <c r="D29" s="117">
        <v>286</v>
      </c>
      <c r="E29" s="120">
        <v>17.4238</v>
      </c>
      <c r="F29" s="117">
        <v>367</v>
      </c>
      <c r="G29" s="120">
        <v>28.186499999999999</v>
      </c>
      <c r="H29" s="120">
        <v>5.15</v>
      </c>
      <c r="I29" s="120">
        <v>546.92010000000005</v>
      </c>
    </row>
    <row r="30" spans="1:9">
      <c r="A30" s="119"/>
      <c r="B30" s="119">
        <v>19</v>
      </c>
      <c r="C30" s="117" t="s">
        <v>33</v>
      </c>
      <c r="D30" s="117">
        <v>1600</v>
      </c>
      <c r="E30" s="120">
        <v>28.0791</v>
      </c>
      <c r="F30" s="117">
        <v>6401</v>
      </c>
      <c r="G30" s="120">
        <v>95.421000000000006</v>
      </c>
      <c r="H30" s="120">
        <v>2.06</v>
      </c>
      <c r="I30" s="120">
        <v>4640.3944000000001</v>
      </c>
    </row>
    <row r="31" spans="1:9">
      <c r="A31" s="119"/>
      <c r="B31" s="119">
        <v>20</v>
      </c>
      <c r="C31" s="117" t="s">
        <v>34</v>
      </c>
      <c r="D31" s="117">
        <v>4338</v>
      </c>
      <c r="E31" s="120">
        <v>115.658</v>
      </c>
      <c r="F31" s="117">
        <v>10947</v>
      </c>
      <c r="G31" s="120">
        <v>1151.2941000000001</v>
      </c>
      <c r="H31" s="120">
        <v>39.130000000000003</v>
      </c>
      <c r="I31" s="120">
        <v>2942.2950000000001</v>
      </c>
    </row>
    <row r="32" spans="1:9">
      <c r="A32" s="119"/>
      <c r="B32" s="119">
        <v>21</v>
      </c>
      <c r="C32" s="117" t="s">
        <v>35</v>
      </c>
      <c r="D32" s="117">
        <v>0</v>
      </c>
      <c r="E32" s="120">
        <v>0</v>
      </c>
      <c r="F32" s="117">
        <v>400</v>
      </c>
      <c r="G32" s="120">
        <v>40.97</v>
      </c>
      <c r="H32" s="120">
        <v>10.11</v>
      </c>
      <c r="I32" s="120">
        <v>405.05650000000003</v>
      </c>
    </row>
    <row r="33" spans="1:9">
      <c r="A33" s="119"/>
      <c r="B33" s="119">
        <v>22</v>
      </c>
      <c r="C33" s="117" t="s">
        <v>36</v>
      </c>
      <c r="D33" s="117">
        <v>188</v>
      </c>
      <c r="E33" s="120">
        <v>4.0517000000000003</v>
      </c>
      <c r="F33" s="117">
        <v>622</v>
      </c>
      <c r="G33" s="120">
        <v>7.2121000000000004</v>
      </c>
      <c r="H33" s="120">
        <v>1.97</v>
      </c>
      <c r="I33" s="120">
        <v>366.4119</v>
      </c>
    </row>
    <row r="34" spans="1:9">
      <c r="A34" s="119"/>
      <c r="B34" s="119">
        <v>23</v>
      </c>
      <c r="C34" s="117" t="s">
        <v>37</v>
      </c>
      <c r="D34" s="117">
        <v>1336</v>
      </c>
      <c r="E34" s="120">
        <v>11.11</v>
      </c>
      <c r="F34" s="117">
        <v>9609</v>
      </c>
      <c r="G34" s="120">
        <v>102.9</v>
      </c>
      <c r="H34" s="120">
        <v>10.01</v>
      </c>
      <c r="I34" s="120">
        <v>1028.08</v>
      </c>
    </row>
    <row r="35" spans="1:9">
      <c r="A35" s="119"/>
      <c r="B35" s="119">
        <v>24</v>
      </c>
      <c r="C35" s="117" t="s">
        <v>38</v>
      </c>
      <c r="D35" s="117">
        <v>0</v>
      </c>
      <c r="E35" s="120">
        <v>0</v>
      </c>
      <c r="F35" s="117">
        <v>76</v>
      </c>
      <c r="G35" s="120">
        <v>5.6429999999999998</v>
      </c>
      <c r="H35" s="120">
        <v>2.27</v>
      </c>
      <c r="I35" s="120">
        <v>248.19390000000001</v>
      </c>
    </row>
    <row r="36" spans="1:9">
      <c r="A36" s="119"/>
      <c r="B36" s="119">
        <v>25</v>
      </c>
      <c r="C36" s="117" t="s">
        <v>39</v>
      </c>
      <c r="D36" s="117">
        <v>0</v>
      </c>
      <c r="E36" s="120">
        <v>0</v>
      </c>
      <c r="F36" s="117">
        <v>69</v>
      </c>
      <c r="G36" s="120">
        <v>5.5144000000000002</v>
      </c>
      <c r="H36" s="120">
        <v>4.76</v>
      </c>
      <c r="I36" s="120">
        <v>115.8515</v>
      </c>
    </row>
    <row r="37" spans="1:9">
      <c r="A37" s="119"/>
      <c r="B37" s="119">
        <v>26</v>
      </c>
      <c r="C37" s="117" t="s">
        <v>40</v>
      </c>
      <c r="D37" s="117">
        <v>0</v>
      </c>
      <c r="E37" s="120">
        <v>0</v>
      </c>
      <c r="F37" s="117">
        <v>0</v>
      </c>
      <c r="G37" s="120">
        <v>0</v>
      </c>
      <c r="H37" s="120">
        <v>0</v>
      </c>
      <c r="I37" s="120">
        <v>66.325699999999998</v>
      </c>
    </row>
    <row r="38" spans="1:9">
      <c r="A38" s="119"/>
      <c r="B38" s="119">
        <v>27</v>
      </c>
      <c r="C38" s="117" t="s">
        <v>41</v>
      </c>
      <c r="D38" s="117">
        <v>0</v>
      </c>
      <c r="E38" s="120">
        <v>0</v>
      </c>
      <c r="F38" s="117">
        <v>0</v>
      </c>
      <c r="G38" s="120">
        <v>0</v>
      </c>
      <c r="H38" s="120">
        <v>0</v>
      </c>
      <c r="I38" s="120">
        <v>1758.46</v>
      </c>
    </row>
    <row r="39" spans="1:9">
      <c r="A39" s="119"/>
      <c r="B39" s="119">
        <v>28</v>
      </c>
      <c r="C39" s="117" t="s">
        <v>42</v>
      </c>
      <c r="D39" s="117">
        <v>1499</v>
      </c>
      <c r="E39" s="120">
        <v>4.63</v>
      </c>
      <c r="F39" s="117">
        <v>47581</v>
      </c>
      <c r="G39" s="120">
        <v>98.87</v>
      </c>
      <c r="H39" s="120">
        <v>18.649999999999999</v>
      </c>
      <c r="I39" s="120">
        <v>530.03</v>
      </c>
    </row>
    <row r="40" spans="1:9">
      <c r="A40" s="119"/>
      <c r="B40" s="119">
        <v>29</v>
      </c>
      <c r="C40" s="117" t="s">
        <v>43</v>
      </c>
      <c r="D40" s="117">
        <v>0</v>
      </c>
      <c r="E40" s="120">
        <v>0</v>
      </c>
      <c r="F40" s="117">
        <v>0</v>
      </c>
      <c r="G40" s="120">
        <v>0</v>
      </c>
      <c r="H40" s="120">
        <v>0</v>
      </c>
      <c r="I40" s="120">
        <v>40</v>
      </c>
    </row>
    <row r="41" spans="1:9">
      <c r="A41" s="119"/>
      <c r="B41" s="119">
        <v>30</v>
      </c>
      <c r="C41" s="117" t="s">
        <v>44</v>
      </c>
      <c r="D41" s="117">
        <v>0</v>
      </c>
      <c r="E41" s="120">
        <v>0</v>
      </c>
      <c r="F41" s="117">
        <v>0</v>
      </c>
      <c r="G41" s="120">
        <v>0</v>
      </c>
      <c r="H41" s="120">
        <v>0</v>
      </c>
      <c r="I41" s="120">
        <v>0.89829999999999999</v>
      </c>
    </row>
    <row r="42" spans="1:9" s="116" customFormat="1">
      <c r="A42" s="118"/>
      <c r="B42" s="118">
        <v>31</v>
      </c>
      <c r="C42" s="123" t="s">
        <v>45</v>
      </c>
      <c r="D42" s="123">
        <v>0</v>
      </c>
      <c r="E42" s="124">
        <v>0</v>
      </c>
      <c r="F42" s="123">
        <v>15</v>
      </c>
      <c r="G42" s="124">
        <v>7.0000000000000007E-2</v>
      </c>
      <c r="H42" s="124">
        <v>0.01</v>
      </c>
      <c r="I42" s="124">
        <v>772.06</v>
      </c>
    </row>
    <row r="43" spans="1:9" s="116" customFormat="1">
      <c r="A43" s="118"/>
      <c r="B43" s="168" t="s">
        <v>46</v>
      </c>
      <c r="C43" s="168"/>
      <c r="D43" s="118">
        <v>10016</v>
      </c>
      <c r="E43" s="118">
        <v>257.94209999999998</v>
      </c>
      <c r="F43" s="118">
        <v>80097</v>
      </c>
      <c r="G43" s="118">
        <v>1898.2750000000001</v>
      </c>
      <c r="H43" s="118">
        <v>10.62</v>
      </c>
      <c r="I43" s="118">
        <v>17874.911</v>
      </c>
    </row>
    <row r="44" spans="1:9" s="116" customFormat="1">
      <c r="A44" s="118"/>
      <c r="B44" s="168" t="s">
        <v>47</v>
      </c>
      <c r="C44" s="168"/>
      <c r="D44" s="118">
        <f>D23+D43</f>
        <v>15210</v>
      </c>
      <c r="E44" s="118">
        <v>1912.3244999999999</v>
      </c>
      <c r="F44" s="118">
        <v>108544</v>
      </c>
      <c r="G44" s="118">
        <v>7048.4699000000001</v>
      </c>
      <c r="H44" s="118">
        <v>7.8</v>
      </c>
      <c r="I44" s="118">
        <v>90418.371199999994</v>
      </c>
    </row>
    <row r="45" spans="1:9">
      <c r="A45" s="119"/>
      <c r="B45" s="119">
        <v>32</v>
      </c>
      <c r="C45" s="117" t="s">
        <v>48</v>
      </c>
      <c r="D45" s="117">
        <v>44</v>
      </c>
      <c r="E45" s="120">
        <v>1.3138000000000001</v>
      </c>
      <c r="F45" s="117">
        <v>187</v>
      </c>
      <c r="G45" s="120">
        <v>6.7352999999999996</v>
      </c>
      <c r="H45" s="120">
        <v>10.87</v>
      </c>
      <c r="I45" s="120">
        <v>61.935200000000002</v>
      </c>
    </row>
    <row r="46" spans="1:9">
      <c r="A46" s="119"/>
      <c r="B46" s="119">
        <v>33</v>
      </c>
      <c r="C46" s="117" t="s">
        <v>49</v>
      </c>
      <c r="D46" s="117">
        <v>0</v>
      </c>
      <c r="E46" s="120">
        <v>0</v>
      </c>
      <c r="F46" s="117">
        <v>0</v>
      </c>
      <c r="G46" s="120">
        <v>0</v>
      </c>
      <c r="H46" s="120">
        <v>0</v>
      </c>
      <c r="I46" s="120">
        <v>65.009299999999996</v>
      </c>
    </row>
    <row r="47" spans="1:9">
      <c r="A47" s="119"/>
      <c r="B47" s="119">
        <v>34</v>
      </c>
      <c r="C47" s="117" t="s">
        <v>50</v>
      </c>
      <c r="D47" s="117">
        <v>0</v>
      </c>
      <c r="E47" s="120">
        <v>0</v>
      </c>
      <c r="F47" s="117">
        <v>0</v>
      </c>
      <c r="G47" s="120">
        <v>0</v>
      </c>
      <c r="H47" s="120">
        <v>0</v>
      </c>
      <c r="I47" s="120">
        <v>0.39</v>
      </c>
    </row>
    <row r="48" spans="1:9">
      <c r="A48" s="119"/>
      <c r="B48" s="119">
        <v>35</v>
      </c>
      <c r="C48" s="117" t="s">
        <v>51</v>
      </c>
      <c r="D48" s="117">
        <v>6</v>
      </c>
      <c r="E48" s="120">
        <v>0.05</v>
      </c>
      <c r="F48" s="117">
        <v>6</v>
      </c>
      <c r="G48" s="120">
        <v>0.05</v>
      </c>
      <c r="H48" s="120">
        <v>0.3</v>
      </c>
      <c r="I48" s="120">
        <v>16.420300000000001</v>
      </c>
    </row>
    <row r="49" spans="1:9">
      <c r="A49" s="119"/>
      <c r="B49" s="119">
        <v>36</v>
      </c>
      <c r="C49" s="117" t="s">
        <v>52</v>
      </c>
      <c r="D49" s="117">
        <v>0</v>
      </c>
      <c r="E49" s="120">
        <v>0</v>
      </c>
      <c r="F49" s="117">
        <v>0</v>
      </c>
      <c r="G49" s="120">
        <v>0</v>
      </c>
      <c r="H49" s="120">
        <v>0</v>
      </c>
      <c r="I49" s="120">
        <v>4.1424000000000003</v>
      </c>
    </row>
    <row r="50" spans="1:9" s="116" customFormat="1">
      <c r="A50" s="118"/>
      <c r="B50" s="168" t="s">
        <v>53</v>
      </c>
      <c r="C50" s="168"/>
      <c r="D50" s="118">
        <v>50</v>
      </c>
      <c r="E50" s="118">
        <v>1.3637999999999999</v>
      </c>
      <c r="F50" s="118">
        <v>193</v>
      </c>
      <c r="G50" s="118">
        <v>6.7853000000000003</v>
      </c>
      <c r="H50" s="118">
        <v>4.59</v>
      </c>
      <c r="I50" s="118">
        <v>147.8972</v>
      </c>
    </row>
    <row r="51" spans="1:9">
      <c r="A51" s="119"/>
      <c r="B51" s="119">
        <v>37</v>
      </c>
      <c r="C51" s="117" t="s">
        <v>54</v>
      </c>
      <c r="D51" s="117">
        <v>0</v>
      </c>
      <c r="E51" s="120">
        <v>0</v>
      </c>
      <c r="F51" s="117">
        <v>0</v>
      </c>
      <c r="G51" s="120">
        <v>0</v>
      </c>
      <c r="H51" s="120">
        <v>0</v>
      </c>
      <c r="I51" s="120">
        <v>0</v>
      </c>
    </row>
    <row r="52" spans="1:9">
      <c r="A52" s="119"/>
      <c r="B52" s="119">
        <v>38</v>
      </c>
      <c r="C52" s="117" t="s">
        <v>55</v>
      </c>
      <c r="D52" s="117">
        <v>0</v>
      </c>
      <c r="E52" s="120">
        <v>0</v>
      </c>
      <c r="F52" s="117">
        <v>0</v>
      </c>
      <c r="G52" s="120">
        <v>0</v>
      </c>
      <c r="H52" s="120">
        <v>0</v>
      </c>
      <c r="I52" s="120">
        <v>0</v>
      </c>
    </row>
    <row r="53" spans="1:9">
      <c r="A53" s="119"/>
      <c r="B53" s="119">
        <v>39</v>
      </c>
      <c r="C53" s="117" t="s">
        <v>56</v>
      </c>
      <c r="D53" s="117">
        <v>0</v>
      </c>
      <c r="E53" s="120">
        <v>0</v>
      </c>
      <c r="F53" s="117">
        <v>0</v>
      </c>
      <c r="G53" s="120">
        <v>0</v>
      </c>
      <c r="H53" s="120">
        <v>0</v>
      </c>
      <c r="I53" s="120">
        <v>0</v>
      </c>
    </row>
    <row r="54" spans="1:9" s="116" customFormat="1">
      <c r="A54" s="118"/>
      <c r="B54" s="168" t="s">
        <v>57</v>
      </c>
      <c r="C54" s="168"/>
      <c r="D54" s="118">
        <v>0</v>
      </c>
      <c r="E54" s="118">
        <v>0</v>
      </c>
      <c r="F54" s="118">
        <v>0</v>
      </c>
      <c r="G54" s="118">
        <v>0</v>
      </c>
      <c r="H54" s="118">
        <v>0</v>
      </c>
      <c r="I54" s="118">
        <v>0</v>
      </c>
    </row>
    <row r="55" spans="1:9" s="116" customFormat="1">
      <c r="A55" s="118"/>
      <c r="B55" s="168" t="s">
        <v>58</v>
      </c>
      <c r="C55" s="168"/>
      <c r="D55" s="118">
        <f>D44+D50+D54</f>
        <v>15260</v>
      </c>
      <c r="E55" s="118">
        <v>1913.6883</v>
      </c>
      <c r="F55" s="118">
        <v>108737</v>
      </c>
      <c r="G55" s="118">
        <v>7055.2551999999996</v>
      </c>
      <c r="H55" s="118">
        <v>7.79</v>
      </c>
      <c r="I55" s="118">
        <v>90566.268400000001</v>
      </c>
    </row>
    <row r="56" spans="1:9">
      <c r="A56" s="119"/>
      <c r="B56" s="119">
        <v>40</v>
      </c>
      <c r="C56" s="117" t="s">
        <v>59</v>
      </c>
      <c r="D56" s="117">
        <v>2</v>
      </c>
      <c r="E56" s="120">
        <v>1.5100000000000001E-2</v>
      </c>
      <c r="F56" s="117">
        <v>31</v>
      </c>
      <c r="G56" s="120">
        <v>0.7046</v>
      </c>
      <c r="H56" s="120">
        <v>0.6</v>
      </c>
      <c r="I56" s="120">
        <v>118.3103</v>
      </c>
    </row>
    <row r="57" spans="1:9">
      <c r="A57" s="119"/>
      <c r="B57" s="119">
        <v>41</v>
      </c>
      <c r="C57" s="117" t="s">
        <v>60</v>
      </c>
      <c r="D57" s="117">
        <v>0</v>
      </c>
      <c r="E57" s="120">
        <v>0</v>
      </c>
      <c r="F57" s="117">
        <v>0</v>
      </c>
      <c r="G57" s="120">
        <v>0</v>
      </c>
      <c r="H57" s="120">
        <v>0</v>
      </c>
      <c r="I57" s="120">
        <v>10.1958</v>
      </c>
    </row>
    <row r="58" spans="1:9">
      <c r="A58" s="119"/>
      <c r="B58" s="119">
        <v>42</v>
      </c>
      <c r="C58" s="117" t="s">
        <v>61</v>
      </c>
      <c r="D58" s="117">
        <v>0</v>
      </c>
      <c r="E58" s="120">
        <v>0</v>
      </c>
      <c r="F58" s="117">
        <v>0</v>
      </c>
      <c r="G58" s="120">
        <v>0</v>
      </c>
      <c r="H58" s="120">
        <v>0</v>
      </c>
      <c r="I58" s="120">
        <v>2.6423999999999999</v>
      </c>
    </row>
    <row r="59" spans="1:9" s="116" customFormat="1">
      <c r="A59" s="118"/>
      <c r="B59" s="118">
        <v>43</v>
      </c>
      <c r="C59" s="123" t="s">
        <v>62</v>
      </c>
      <c r="D59" s="123">
        <v>0</v>
      </c>
      <c r="E59" s="124">
        <v>0</v>
      </c>
      <c r="F59" s="123">
        <v>499</v>
      </c>
      <c r="G59" s="124">
        <v>14.29</v>
      </c>
      <c r="H59" s="124">
        <v>4.07</v>
      </c>
      <c r="I59" s="124">
        <v>351.43759999999997</v>
      </c>
    </row>
    <row r="60" spans="1:9" s="116" customFormat="1">
      <c r="A60" s="118"/>
      <c r="B60" s="168" t="s">
        <v>63</v>
      </c>
      <c r="C60" s="168"/>
      <c r="D60" s="118">
        <v>2</v>
      </c>
      <c r="E60" s="118">
        <v>1.5100000000000001E-2</v>
      </c>
      <c r="F60" s="118">
        <v>530</v>
      </c>
      <c r="G60" s="118">
        <v>14.9946</v>
      </c>
      <c r="H60" s="118">
        <v>3.11</v>
      </c>
      <c r="I60" s="118">
        <v>482.58609999999999</v>
      </c>
    </row>
    <row r="61" spans="1:9" s="116" customFormat="1">
      <c r="A61" s="118"/>
      <c r="B61" s="168" t="s">
        <v>64</v>
      </c>
      <c r="C61" s="168"/>
      <c r="D61" s="118">
        <f>D55+D60</f>
        <v>15262</v>
      </c>
      <c r="E61" s="118">
        <v>1913.7034000000001</v>
      </c>
      <c r="F61" s="118">
        <v>109267</v>
      </c>
      <c r="G61" s="118">
        <v>7070.2497999999996</v>
      </c>
      <c r="H61" s="118">
        <v>7.77</v>
      </c>
      <c r="I61" s="118">
        <v>91048.854500000001</v>
      </c>
    </row>
  </sheetData>
  <mergeCells count="19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55:C55"/>
    <mergeCell ref="B60:C60"/>
    <mergeCell ref="B61:C61"/>
    <mergeCell ref="B23:C23"/>
    <mergeCell ref="B43:C43"/>
    <mergeCell ref="B44:C44"/>
    <mergeCell ref="B50:C50"/>
    <mergeCell ref="B54:C54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10.1</vt:lpstr>
      <vt:lpstr>10.2</vt:lpstr>
      <vt:lpstr>10.3</vt:lpstr>
      <vt:lpstr>2.3 Contd new</vt:lpstr>
      <vt:lpstr>2.4</vt:lpstr>
      <vt:lpstr>2.5</vt:lpstr>
      <vt:lpstr>'10.1'!Print_Area</vt:lpstr>
      <vt:lpstr>'10.2'!Print_Area</vt:lpstr>
      <vt:lpstr>'10.3'!Print_Area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2021-11-05T09:57:16Z</dcterms:modified>
</cp:coreProperties>
</file>